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erver\Почта - Дутченко О.А\Исполнение бюджета за 2021 год\К заключению на законопроект\Приложения\"/>
    </mc:Choice>
  </mc:AlternateContent>
  <bookViews>
    <workbookView xWindow="-120" yWindow="-120" windowWidth="29040" windowHeight="15840"/>
  </bookViews>
  <sheets>
    <sheet name="Доходы" sheetId="2" r:id="rId1"/>
  </sheets>
  <definedNames>
    <definedName name="_xlnm.Print_Titles" localSheetId="0">Доходы!$9:$9</definedName>
    <definedName name="_xlnm.Print_Area" localSheetId="0">Доходы!$A$1:$F$554</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554" i="2" l="1"/>
  <c r="E554" i="2"/>
  <c r="F550" i="2"/>
  <c r="E550" i="2"/>
  <c r="F549" i="2"/>
  <c r="E549" i="2"/>
  <c r="F548" i="2"/>
  <c r="E548" i="2"/>
  <c r="F547" i="2"/>
  <c r="E547" i="2"/>
  <c r="F546" i="2"/>
  <c r="E546" i="2"/>
  <c r="F545" i="2"/>
  <c r="E545" i="2"/>
  <c r="F543" i="2"/>
  <c r="E543" i="2"/>
  <c r="F540" i="2"/>
  <c r="E540" i="2"/>
  <c r="F539" i="2"/>
  <c r="E539" i="2"/>
  <c r="F538" i="2"/>
  <c r="E538" i="2"/>
  <c r="F537" i="2"/>
  <c r="E537" i="2"/>
  <c r="F536" i="2"/>
  <c r="E536" i="2"/>
  <c r="F535" i="2"/>
  <c r="E535" i="2"/>
  <c r="F533" i="2"/>
  <c r="E533" i="2"/>
  <c r="F531" i="2"/>
  <c r="E531" i="2"/>
  <c r="F530" i="2"/>
  <c r="E530" i="2"/>
  <c r="F529" i="2"/>
  <c r="E529" i="2"/>
  <c r="F528" i="2"/>
  <c r="E528" i="2"/>
  <c r="F526" i="2"/>
  <c r="E526" i="2"/>
  <c r="F524" i="2"/>
  <c r="E524" i="2"/>
  <c r="F523" i="2"/>
  <c r="E523" i="2"/>
  <c r="F520" i="2"/>
  <c r="E520" i="2"/>
  <c r="F518" i="2"/>
  <c r="E518" i="2"/>
  <c r="F517" i="2"/>
  <c r="E517" i="2"/>
  <c r="F516" i="2"/>
  <c r="E516" i="2"/>
  <c r="F513" i="2"/>
  <c r="E513" i="2"/>
  <c r="F512" i="2"/>
  <c r="E512" i="2"/>
  <c r="F511" i="2"/>
  <c r="E511" i="2"/>
  <c r="F510" i="2"/>
  <c r="E510" i="2"/>
  <c r="F505" i="2"/>
  <c r="E505" i="2"/>
  <c r="F504" i="2"/>
  <c r="E504" i="2"/>
  <c r="F503" i="2"/>
  <c r="E503" i="2"/>
  <c r="F502" i="2"/>
  <c r="E502" i="2"/>
  <c r="F501" i="2"/>
  <c r="E501" i="2"/>
  <c r="F500" i="2"/>
  <c r="E500" i="2"/>
  <c r="F499" i="2"/>
  <c r="E499" i="2"/>
  <c r="F498" i="2"/>
  <c r="E498" i="2"/>
  <c r="F497" i="2"/>
  <c r="E497" i="2"/>
  <c r="F495" i="2"/>
  <c r="E495" i="2"/>
  <c r="F494" i="2"/>
  <c r="E494" i="2"/>
  <c r="F490" i="2"/>
  <c r="E490" i="2"/>
  <c r="F489" i="2"/>
  <c r="E489" i="2"/>
  <c r="F488" i="2"/>
  <c r="E488" i="2"/>
  <c r="F487" i="2"/>
  <c r="E487" i="2"/>
  <c r="F486" i="2"/>
  <c r="E486" i="2"/>
  <c r="F485" i="2"/>
  <c r="E485" i="2"/>
  <c r="F484" i="2"/>
  <c r="E484" i="2"/>
  <c r="F483" i="2"/>
  <c r="E483" i="2"/>
  <c r="F482" i="2"/>
  <c r="E482" i="2"/>
  <c r="F481" i="2"/>
  <c r="E481" i="2"/>
  <c r="F480" i="2"/>
  <c r="E480" i="2"/>
  <c r="F479" i="2"/>
  <c r="E479" i="2"/>
  <c r="F478" i="2"/>
  <c r="E478" i="2"/>
  <c r="F477" i="2"/>
  <c r="E477" i="2"/>
  <c r="F476" i="2"/>
  <c r="E476" i="2"/>
  <c r="F475" i="2"/>
  <c r="E475" i="2"/>
  <c r="F474" i="2"/>
  <c r="E474" i="2"/>
  <c r="F473" i="2"/>
  <c r="E473" i="2"/>
  <c r="F472" i="2"/>
  <c r="E472" i="2"/>
  <c r="F471" i="2"/>
  <c r="E471" i="2"/>
  <c r="F470" i="2"/>
  <c r="E470" i="2"/>
  <c r="F469" i="2"/>
  <c r="E469" i="2"/>
  <c r="F468" i="2"/>
  <c r="E468" i="2"/>
  <c r="F467" i="2"/>
  <c r="E467" i="2"/>
  <c r="F466" i="2"/>
  <c r="E466" i="2"/>
  <c r="F465" i="2"/>
  <c r="E465" i="2"/>
  <c r="F464" i="2"/>
  <c r="E464" i="2"/>
  <c r="F463" i="2"/>
  <c r="E463" i="2"/>
  <c r="F462" i="2"/>
  <c r="E462" i="2"/>
  <c r="F461" i="2"/>
  <c r="E461" i="2"/>
  <c r="F460" i="2"/>
  <c r="E460" i="2"/>
  <c r="F459" i="2"/>
  <c r="E459" i="2"/>
  <c r="F458" i="2"/>
  <c r="E458" i="2"/>
  <c r="F457" i="2"/>
  <c r="E457" i="2"/>
  <c r="F456" i="2"/>
  <c r="E456" i="2"/>
  <c r="F455" i="2"/>
  <c r="E455" i="2"/>
  <c r="F454" i="2"/>
  <c r="E454" i="2"/>
  <c r="F453" i="2"/>
  <c r="E453" i="2"/>
  <c r="F452" i="2"/>
  <c r="E452" i="2"/>
  <c r="F451" i="2"/>
  <c r="E451" i="2"/>
  <c r="F450" i="2"/>
  <c r="E450" i="2"/>
  <c r="F449" i="2"/>
  <c r="E449" i="2"/>
  <c r="F448" i="2"/>
  <c r="E448" i="2"/>
  <c r="F447" i="2"/>
  <c r="E447" i="2"/>
  <c r="F446" i="2"/>
  <c r="E446" i="2"/>
  <c r="F445" i="2"/>
  <c r="E445" i="2"/>
  <c r="F444" i="2"/>
  <c r="E444" i="2"/>
  <c r="F443" i="2"/>
  <c r="E443" i="2"/>
  <c r="F442" i="2"/>
  <c r="E442" i="2"/>
  <c r="F441" i="2"/>
  <c r="E441" i="2"/>
  <c r="F440" i="2"/>
  <c r="E440" i="2"/>
  <c r="F439" i="2"/>
  <c r="E439" i="2"/>
  <c r="F438" i="2"/>
  <c r="E438" i="2"/>
  <c r="F437" i="2"/>
  <c r="E437" i="2"/>
  <c r="F436" i="2"/>
  <c r="E436" i="2"/>
  <c r="F435" i="2"/>
  <c r="E435" i="2"/>
  <c r="F434" i="2"/>
  <c r="E434" i="2"/>
  <c r="F433" i="2"/>
  <c r="E433" i="2"/>
  <c r="F432" i="2"/>
  <c r="E432" i="2"/>
  <c r="F431" i="2"/>
  <c r="E431" i="2"/>
  <c r="F430" i="2"/>
  <c r="E430" i="2"/>
  <c r="F429" i="2"/>
  <c r="E429" i="2"/>
  <c r="F428" i="2"/>
  <c r="E428" i="2"/>
  <c r="F427" i="2"/>
  <c r="E427" i="2"/>
  <c r="F426" i="2"/>
  <c r="E426" i="2"/>
  <c r="F425" i="2"/>
  <c r="E425" i="2"/>
  <c r="F424" i="2"/>
  <c r="E424" i="2"/>
  <c r="F423" i="2"/>
  <c r="E423" i="2"/>
  <c r="F422" i="2"/>
  <c r="E422" i="2"/>
  <c r="F421" i="2"/>
  <c r="E421" i="2"/>
  <c r="F420" i="2"/>
  <c r="E420" i="2"/>
  <c r="F419" i="2"/>
  <c r="E419" i="2"/>
  <c r="F418" i="2"/>
  <c r="E418" i="2"/>
  <c r="F417" i="2"/>
  <c r="E417" i="2"/>
  <c r="F416" i="2"/>
  <c r="E416" i="2"/>
  <c r="F415" i="2"/>
  <c r="E415" i="2"/>
  <c r="F414" i="2"/>
  <c r="E414" i="2"/>
  <c r="F413" i="2"/>
  <c r="E413" i="2"/>
  <c r="F412" i="2"/>
  <c r="E412" i="2"/>
  <c r="F411" i="2"/>
  <c r="E411" i="2"/>
  <c r="F410" i="2"/>
  <c r="E410" i="2"/>
  <c r="F409" i="2"/>
  <c r="E409" i="2"/>
  <c r="F408" i="2"/>
  <c r="E408" i="2"/>
  <c r="F407" i="2"/>
  <c r="E407" i="2"/>
  <c r="F406" i="2"/>
  <c r="E406" i="2"/>
  <c r="F405" i="2"/>
  <c r="E405" i="2"/>
  <c r="F404" i="2"/>
  <c r="E404" i="2"/>
  <c r="F403" i="2"/>
  <c r="E403" i="2"/>
  <c r="F402" i="2"/>
  <c r="E402" i="2"/>
  <c r="F401" i="2"/>
  <c r="E401" i="2"/>
  <c r="F400" i="2"/>
  <c r="E400" i="2"/>
  <c r="F397" i="2"/>
  <c r="E397" i="2"/>
  <c r="F396" i="2"/>
  <c r="E396" i="2"/>
  <c r="F395" i="2"/>
  <c r="E395" i="2"/>
  <c r="F394" i="2"/>
  <c r="E394" i="2"/>
  <c r="F393" i="2"/>
  <c r="E393" i="2"/>
  <c r="F392" i="2"/>
  <c r="E392" i="2"/>
  <c r="F391" i="2"/>
  <c r="E391" i="2"/>
  <c r="F390" i="2"/>
  <c r="E390" i="2"/>
  <c r="F389" i="2"/>
  <c r="E389" i="2"/>
  <c r="F388" i="2"/>
  <c r="E388" i="2"/>
  <c r="F387" i="2"/>
  <c r="E387" i="2"/>
  <c r="F386" i="2"/>
  <c r="E386" i="2"/>
  <c r="F385" i="2"/>
  <c r="E385" i="2"/>
  <c r="F384" i="2"/>
  <c r="E384" i="2"/>
  <c r="F383" i="2"/>
  <c r="E383" i="2"/>
  <c r="F382" i="2"/>
  <c r="E382" i="2"/>
  <c r="F381" i="2"/>
  <c r="E381" i="2"/>
  <c r="F380" i="2"/>
  <c r="E380" i="2"/>
  <c r="F379" i="2"/>
  <c r="E379" i="2"/>
  <c r="F378" i="2"/>
  <c r="E378" i="2"/>
  <c r="F377" i="2"/>
  <c r="E377" i="2"/>
  <c r="F376" i="2"/>
  <c r="E376" i="2"/>
  <c r="F375" i="2"/>
  <c r="E375" i="2"/>
  <c r="F374" i="2"/>
  <c r="E374" i="2"/>
  <c r="F373" i="2"/>
  <c r="E373" i="2"/>
  <c r="F372" i="2"/>
  <c r="E372" i="2"/>
  <c r="F371" i="2"/>
  <c r="E371" i="2"/>
  <c r="F370" i="2"/>
  <c r="E370" i="2"/>
  <c r="F369" i="2"/>
  <c r="E369" i="2"/>
  <c r="F368" i="2"/>
  <c r="E368" i="2"/>
  <c r="F367" i="2"/>
  <c r="E367" i="2"/>
  <c r="F366" i="2"/>
  <c r="E366" i="2"/>
  <c r="F365" i="2"/>
  <c r="E365" i="2"/>
  <c r="F364" i="2"/>
  <c r="E364" i="2"/>
  <c r="F363" i="2"/>
  <c r="E363" i="2"/>
  <c r="F362" i="2"/>
  <c r="E362" i="2"/>
  <c r="F361" i="2"/>
  <c r="E361" i="2"/>
  <c r="F360" i="2"/>
  <c r="E360" i="2"/>
  <c r="F359" i="2"/>
  <c r="E359" i="2"/>
  <c r="F358" i="2"/>
  <c r="E358" i="2"/>
  <c r="F357" i="2"/>
  <c r="E357" i="2"/>
  <c r="F356" i="2"/>
  <c r="E356" i="2"/>
  <c r="F355" i="2"/>
  <c r="E355" i="2"/>
  <c r="F354" i="2"/>
  <c r="E354" i="2"/>
  <c r="F353" i="2"/>
  <c r="E353" i="2"/>
  <c r="F352" i="2"/>
  <c r="E352" i="2"/>
  <c r="F351" i="2"/>
  <c r="E351" i="2"/>
  <c r="F350" i="2"/>
  <c r="E350" i="2"/>
  <c r="F349" i="2"/>
  <c r="E349" i="2"/>
  <c r="F348" i="2"/>
  <c r="E348" i="2"/>
  <c r="F347" i="2"/>
  <c r="E347" i="2"/>
  <c r="F346" i="2"/>
  <c r="E346" i="2"/>
  <c r="F345" i="2"/>
  <c r="E345" i="2"/>
  <c r="F344" i="2"/>
  <c r="E344" i="2"/>
  <c r="F343" i="2"/>
  <c r="E343" i="2"/>
  <c r="F342" i="2"/>
  <c r="E342" i="2"/>
  <c r="F341" i="2"/>
  <c r="E341" i="2"/>
  <c r="F340" i="2"/>
  <c r="E340" i="2"/>
  <c r="F339" i="2"/>
  <c r="E339" i="2"/>
  <c r="F338" i="2"/>
  <c r="E338" i="2"/>
  <c r="F337" i="2"/>
  <c r="E337" i="2"/>
  <c r="F336" i="2"/>
  <c r="E336" i="2"/>
  <c r="F335" i="2"/>
  <c r="E335" i="2"/>
  <c r="F334" i="2"/>
  <c r="E334" i="2"/>
  <c r="F333" i="2"/>
  <c r="E333" i="2"/>
  <c r="F332" i="2"/>
  <c r="E332" i="2"/>
  <c r="F331" i="2"/>
  <c r="E331" i="2"/>
  <c r="F330" i="2"/>
  <c r="E330" i="2"/>
  <c r="F329" i="2"/>
  <c r="E329" i="2"/>
  <c r="F328" i="2"/>
  <c r="E328" i="2"/>
  <c r="F327" i="2"/>
  <c r="E327" i="2"/>
  <c r="F326" i="2"/>
  <c r="E326" i="2"/>
  <c r="F325" i="2"/>
  <c r="E325" i="2"/>
  <c r="F324" i="2"/>
  <c r="E324" i="2"/>
  <c r="F323" i="2"/>
  <c r="E323" i="2"/>
  <c r="F322" i="2"/>
  <c r="E322" i="2"/>
  <c r="F321" i="2"/>
  <c r="E321" i="2"/>
  <c r="F320" i="2"/>
  <c r="E320" i="2"/>
  <c r="F319" i="2"/>
  <c r="E319" i="2"/>
  <c r="F318" i="2"/>
  <c r="E318" i="2"/>
  <c r="F317" i="2"/>
  <c r="E317" i="2"/>
  <c r="F316" i="2"/>
  <c r="E316" i="2"/>
  <c r="F315" i="2"/>
  <c r="E315" i="2"/>
  <c r="F314" i="2"/>
  <c r="E314" i="2"/>
  <c r="F313" i="2"/>
  <c r="E313" i="2"/>
  <c r="F312" i="2"/>
  <c r="E312" i="2"/>
  <c r="F311" i="2"/>
  <c r="E311" i="2"/>
  <c r="F310" i="2"/>
  <c r="E310" i="2"/>
  <c r="F309" i="2"/>
  <c r="E309" i="2"/>
  <c r="F308" i="2"/>
  <c r="E308" i="2"/>
  <c r="F307" i="2"/>
  <c r="E307" i="2"/>
  <c r="F306" i="2"/>
  <c r="E306" i="2"/>
  <c r="F305" i="2"/>
  <c r="E305" i="2"/>
  <c r="F304" i="2"/>
  <c r="E304" i="2"/>
  <c r="F303" i="2"/>
  <c r="E303" i="2"/>
  <c r="F302" i="2"/>
  <c r="E302" i="2"/>
  <c r="F301" i="2"/>
  <c r="E301" i="2"/>
  <c r="F300" i="2"/>
  <c r="E300" i="2"/>
  <c r="F299" i="2"/>
  <c r="E299" i="2"/>
  <c r="F298" i="2"/>
  <c r="E298" i="2"/>
  <c r="F297" i="2"/>
  <c r="E297" i="2"/>
  <c r="F296" i="2"/>
  <c r="E296" i="2"/>
  <c r="F295" i="2"/>
  <c r="E295" i="2"/>
  <c r="F294" i="2"/>
  <c r="E294" i="2"/>
  <c r="F293" i="2"/>
  <c r="E293" i="2"/>
  <c r="F292" i="2"/>
  <c r="E292" i="2"/>
  <c r="F291" i="2"/>
  <c r="E291" i="2"/>
  <c r="F290" i="2"/>
  <c r="E290" i="2"/>
  <c r="F289" i="2"/>
  <c r="E289" i="2"/>
  <c r="F288" i="2"/>
  <c r="E288" i="2"/>
  <c r="F287" i="2"/>
  <c r="E287" i="2"/>
  <c r="F286" i="2"/>
  <c r="E286" i="2"/>
  <c r="F285" i="2"/>
  <c r="E285" i="2"/>
  <c r="F284" i="2"/>
  <c r="E284" i="2"/>
  <c r="F283" i="2"/>
  <c r="E283" i="2"/>
  <c r="F282" i="2"/>
  <c r="E282" i="2"/>
  <c r="F281" i="2"/>
  <c r="E281" i="2"/>
  <c r="F280" i="2"/>
  <c r="E280" i="2"/>
  <c r="F279" i="2"/>
  <c r="E279" i="2"/>
  <c r="F278" i="2"/>
  <c r="E278" i="2"/>
  <c r="F277" i="2"/>
  <c r="E277" i="2"/>
  <c r="F276" i="2"/>
  <c r="E276" i="2"/>
  <c r="F275" i="2"/>
  <c r="E275" i="2"/>
  <c r="F274" i="2"/>
  <c r="E274" i="2"/>
  <c r="F273" i="2"/>
  <c r="E273" i="2"/>
  <c r="F272" i="2"/>
  <c r="E272" i="2"/>
  <c r="F271" i="2"/>
  <c r="E271" i="2"/>
  <c r="F270" i="2"/>
  <c r="E270" i="2"/>
  <c r="F269" i="2"/>
  <c r="E269" i="2"/>
  <c r="F268" i="2"/>
  <c r="E268" i="2"/>
  <c r="F267" i="2"/>
  <c r="E267" i="2"/>
  <c r="F266" i="2"/>
  <c r="E266" i="2"/>
  <c r="F265" i="2"/>
  <c r="E265" i="2"/>
  <c r="F264" i="2"/>
  <c r="E264" i="2"/>
  <c r="F263" i="2"/>
  <c r="E263" i="2"/>
  <c r="F262" i="2"/>
  <c r="E262" i="2"/>
  <c r="F261" i="2"/>
  <c r="E261" i="2"/>
  <c r="F258" i="2"/>
  <c r="E258" i="2"/>
  <c r="F257" i="2"/>
  <c r="E257" i="2"/>
  <c r="F256" i="2"/>
  <c r="E256" i="2"/>
  <c r="F255" i="2"/>
  <c r="E255" i="2"/>
  <c r="F254" i="2"/>
  <c r="E254" i="2"/>
  <c r="F252" i="2"/>
  <c r="E252" i="2"/>
  <c r="F251" i="2"/>
  <c r="E251" i="2"/>
  <c r="F250" i="2"/>
  <c r="E250" i="2"/>
  <c r="F249" i="2"/>
  <c r="E249" i="2"/>
  <c r="F248" i="2"/>
  <c r="E248" i="2"/>
  <c r="F247" i="2"/>
  <c r="E247" i="2"/>
  <c r="F246" i="2"/>
  <c r="E246" i="2"/>
  <c r="F245" i="2"/>
  <c r="E245" i="2"/>
  <c r="F244" i="2"/>
  <c r="E244" i="2"/>
  <c r="F243" i="2"/>
  <c r="E243" i="2"/>
  <c r="F242" i="2"/>
  <c r="E242" i="2"/>
  <c r="F241" i="2"/>
  <c r="E241" i="2"/>
  <c r="F240" i="2"/>
  <c r="E240" i="2"/>
  <c r="F239" i="2"/>
  <c r="E239" i="2"/>
  <c r="F238" i="2"/>
  <c r="E238" i="2"/>
  <c r="F237" i="2"/>
  <c r="E237" i="2"/>
  <c r="F236" i="2"/>
  <c r="E236" i="2"/>
  <c r="F235" i="2"/>
  <c r="E235" i="2"/>
  <c r="F234" i="2"/>
  <c r="E234" i="2"/>
  <c r="F233" i="2"/>
  <c r="E233" i="2"/>
  <c r="F232" i="2"/>
  <c r="E232" i="2"/>
  <c r="F231" i="2"/>
  <c r="E231" i="2"/>
  <c r="F230" i="2"/>
  <c r="E230" i="2"/>
  <c r="F229" i="2"/>
  <c r="E229" i="2"/>
  <c r="F228" i="2"/>
  <c r="E228" i="2"/>
  <c r="F227" i="2"/>
  <c r="E227" i="2"/>
  <c r="F226" i="2"/>
  <c r="E226" i="2"/>
  <c r="F225" i="2"/>
  <c r="E225" i="2"/>
  <c r="F222" i="2"/>
  <c r="E222" i="2"/>
  <c r="F221" i="2"/>
  <c r="E221" i="2"/>
  <c r="F220" i="2"/>
  <c r="E220" i="2"/>
  <c r="F219" i="2"/>
  <c r="E219" i="2"/>
  <c r="F218" i="2"/>
  <c r="E218" i="2"/>
  <c r="F217" i="2"/>
  <c r="E217" i="2"/>
  <c r="F216" i="2"/>
  <c r="E216" i="2"/>
  <c r="F215" i="2"/>
  <c r="E215" i="2"/>
  <c r="F214" i="2"/>
  <c r="E214" i="2"/>
  <c r="F213" i="2"/>
  <c r="E213" i="2"/>
  <c r="F212" i="2"/>
  <c r="E212" i="2"/>
  <c r="F211" i="2"/>
  <c r="E211" i="2"/>
  <c r="F210" i="2"/>
  <c r="E210" i="2"/>
  <c r="F209" i="2"/>
  <c r="E209" i="2"/>
  <c r="F208" i="2"/>
  <c r="E208" i="2"/>
  <c r="F207" i="2"/>
  <c r="E207" i="2"/>
  <c r="F206" i="2"/>
  <c r="E206" i="2"/>
  <c r="F205" i="2"/>
  <c r="E205" i="2"/>
  <c r="F204" i="2"/>
  <c r="E204" i="2"/>
  <c r="F203" i="2"/>
  <c r="E203" i="2"/>
  <c r="F202" i="2"/>
  <c r="E202" i="2"/>
  <c r="F201" i="2"/>
  <c r="E201" i="2"/>
  <c r="F200" i="2"/>
  <c r="E200" i="2"/>
  <c r="F199" i="2"/>
  <c r="E199" i="2"/>
  <c r="F198" i="2"/>
  <c r="E198" i="2"/>
  <c r="F197" i="2"/>
  <c r="E197" i="2"/>
  <c r="F196" i="2"/>
  <c r="E196" i="2"/>
  <c r="F195" i="2"/>
  <c r="E195" i="2"/>
  <c r="F194" i="2"/>
  <c r="E194" i="2"/>
  <c r="F193" i="2"/>
  <c r="E193" i="2"/>
  <c r="F192" i="2"/>
  <c r="E192" i="2"/>
  <c r="F191" i="2"/>
  <c r="E191" i="2"/>
  <c r="F190" i="2"/>
  <c r="E190" i="2"/>
  <c r="F189" i="2"/>
  <c r="E189" i="2"/>
  <c r="F188" i="2"/>
  <c r="E188" i="2"/>
  <c r="F187" i="2"/>
  <c r="E187" i="2"/>
  <c r="F186" i="2"/>
  <c r="E186" i="2"/>
  <c r="F185" i="2"/>
  <c r="E185" i="2"/>
  <c r="F184" i="2"/>
  <c r="E184" i="2"/>
  <c r="F183" i="2"/>
  <c r="E183" i="2"/>
  <c r="F182" i="2"/>
  <c r="E182" i="2"/>
  <c r="F181" i="2"/>
  <c r="E181" i="2"/>
  <c r="F180" i="2"/>
  <c r="E180" i="2"/>
  <c r="F179" i="2"/>
  <c r="E179" i="2"/>
  <c r="F178" i="2"/>
  <c r="E178" i="2"/>
  <c r="F177" i="2"/>
  <c r="E177" i="2"/>
  <c r="F176" i="2"/>
  <c r="E176" i="2"/>
  <c r="F175" i="2"/>
  <c r="E175" i="2"/>
  <c r="F174" i="2"/>
  <c r="E174" i="2"/>
  <c r="F173" i="2"/>
  <c r="E173" i="2"/>
  <c r="F172" i="2"/>
  <c r="E172" i="2"/>
  <c r="F171" i="2"/>
  <c r="E171" i="2"/>
  <c r="F170" i="2"/>
  <c r="E170" i="2"/>
  <c r="F168" i="2"/>
  <c r="E168" i="2"/>
  <c r="F167" i="2"/>
  <c r="E167" i="2"/>
  <c r="F166" i="2"/>
  <c r="E166" i="2"/>
  <c r="F165" i="2"/>
  <c r="E165" i="2"/>
  <c r="F164" i="2"/>
  <c r="E164" i="2"/>
  <c r="F163" i="2"/>
  <c r="E163" i="2"/>
  <c r="F162" i="2"/>
  <c r="E162" i="2"/>
  <c r="F161" i="2"/>
  <c r="E161" i="2"/>
  <c r="F160" i="2"/>
  <c r="E160" i="2"/>
  <c r="F159" i="2"/>
  <c r="E159" i="2"/>
  <c r="F158" i="2"/>
  <c r="E158" i="2"/>
  <c r="F157" i="2"/>
  <c r="E157" i="2"/>
  <c r="F156" i="2"/>
  <c r="E156" i="2"/>
  <c r="F155" i="2"/>
  <c r="E155" i="2"/>
  <c r="F154" i="2"/>
  <c r="E154" i="2"/>
  <c r="F153" i="2"/>
  <c r="E153" i="2"/>
  <c r="F152" i="2"/>
  <c r="E152" i="2"/>
  <c r="F151" i="2"/>
  <c r="E151" i="2"/>
  <c r="F150" i="2"/>
  <c r="E150" i="2"/>
  <c r="F149" i="2"/>
  <c r="E149" i="2"/>
  <c r="F148" i="2"/>
  <c r="E148" i="2"/>
  <c r="F146" i="2"/>
  <c r="E146" i="2"/>
  <c r="F145" i="2"/>
  <c r="E145" i="2"/>
  <c r="F144" i="2"/>
  <c r="E144" i="2"/>
  <c r="F143" i="2"/>
  <c r="E143" i="2"/>
  <c r="F142" i="2"/>
  <c r="E142" i="2"/>
  <c r="F141" i="2"/>
  <c r="E141" i="2"/>
  <c r="F140" i="2"/>
  <c r="E140" i="2"/>
  <c r="F139" i="2"/>
  <c r="E139" i="2"/>
  <c r="F138" i="2"/>
  <c r="E138" i="2"/>
  <c r="F137" i="2"/>
  <c r="E137" i="2"/>
  <c r="F136" i="2"/>
  <c r="E136" i="2"/>
  <c r="F135" i="2"/>
  <c r="E135" i="2"/>
  <c r="F134" i="2"/>
  <c r="E134" i="2"/>
  <c r="F133" i="2"/>
  <c r="E133" i="2"/>
  <c r="F132" i="2"/>
  <c r="E132" i="2"/>
  <c r="F131" i="2"/>
  <c r="E131" i="2"/>
  <c r="F130" i="2"/>
  <c r="E130" i="2"/>
  <c r="F129" i="2"/>
  <c r="E129" i="2"/>
  <c r="F128" i="2"/>
  <c r="E128" i="2"/>
  <c r="F127" i="2"/>
  <c r="E127" i="2"/>
  <c r="F126" i="2"/>
  <c r="E126" i="2"/>
  <c r="F125" i="2"/>
  <c r="E125" i="2"/>
  <c r="F124" i="2"/>
  <c r="E124" i="2"/>
  <c r="F123" i="2"/>
  <c r="E123" i="2"/>
  <c r="F122" i="2"/>
  <c r="E122" i="2"/>
  <c r="F121" i="2"/>
  <c r="E121" i="2"/>
  <c r="F120" i="2"/>
  <c r="E120" i="2"/>
  <c r="F119" i="2"/>
  <c r="E119" i="2"/>
  <c r="F118" i="2"/>
  <c r="E118" i="2"/>
  <c r="F117" i="2"/>
  <c r="E117" i="2"/>
  <c r="F116" i="2"/>
  <c r="E116" i="2"/>
  <c r="F115" i="2"/>
  <c r="E115" i="2"/>
  <c r="F114" i="2"/>
  <c r="E114" i="2"/>
  <c r="F98" i="2"/>
  <c r="E98" i="2"/>
  <c r="F97" i="2"/>
  <c r="E97" i="2"/>
  <c r="F96" i="2"/>
  <c r="E96" i="2"/>
  <c r="F94" i="2"/>
  <c r="E94" i="2"/>
  <c r="F92" i="2"/>
  <c r="E92" i="2"/>
  <c r="F91" i="2"/>
  <c r="E91" i="2"/>
  <c r="F90" i="2"/>
  <c r="E90" i="2"/>
  <c r="F89" i="2"/>
  <c r="E89" i="2"/>
  <c r="F88" i="2"/>
  <c r="E88" i="2"/>
  <c r="F87" i="2"/>
  <c r="E87" i="2"/>
  <c r="F86" i="2"/>
  <c r="E86" i="2"/>
  <c r="F83" i="2"/>
  <c r="E83" i="2"/>
  <c r="F82" i="2"/>
  <c r="E82" i="2"/>
  <c r="F81" i="2"/>
  <c r="E81" i="2"/>
  <c r="F80" i="2"/>
  <c r="E80" i="2"/>
  <c r="F79" i="2"/>
  <c r="E79" i="2"/>
  <c r="F78" i="2"/>
  <c r="E78" i="2"/>
  <c r="F77" i="2"/>
  <c r="E77" i="2"/>
  <c r="F74" i="2"/>
  <c r="E74" i="2"/>
  <c r="F73" i="2"/>
  <c r="E73" i="2"/>
  <c r="F71" i="2"/>
  <c r="E71" i="2"/>
  <c r="F70" i="2"/>
  <c r="E70" i="2"/>
  <c r="F69" i="2"/>
  <c r="E69" i="2"/>
  <c r="F68" i="2"/>
  <c r="E68" i="2"/>
  <c r="F67" i="2"/>
  <c r="E67" i="2"/>
  <c r="F66" i="2"/>
  <c r="E66" i="2"/>
  <c r="F65" i="2"/>
  <c r="E65" i="2"/>
  <c r="F64" i="2"/>
  <c r="E64" i="2"/>
  <c r="F63" i="2"/>
  <c r="E63" i="2"/>
  <c r="F62" i="2"/>
  <c r="E62" i="2"/>
  <c r="F61" i="2"/>
  <c r="E61" i="2"/>
  <c r="F60" i="2"/>
  <c r="E60" i="2"/>
  <c r="F59" i="2"/>
  <c r="E59" i="2"/>
  <c r="F58" i="2"/>
  <c r="E58" i="2"/>
  <c r="F57" i="2"/>
  <c r="E57" i="2"/>
  <c r="F52" i="2"/>
  <c r="E52" i="2"/>
  <c r="F51" i="2"/>
  <c r="E51" i="2"/>
  <c r="F49" i="2"/>
  <c r="E49" i="2"/>
  <c r="F48" i="2"/>
  <c r="E48" i="2"/>
  <c r="F47" i="2"/>
  <c r="E47" i="2"/>
  <c r="F46" i="2"/>
  <c r="E46" i="2"/>
  <c r="F45" i="2"/>
  <c r="E45" i="2"/>
  <c r="F44" i="2"/>
  <c r="E44" i="2"/>
  <c r="F43" i="2"/>
  <c r="E43" i="2"/>
  <c r="F42" i="2"/>
  <c r="E42" i="2"/>
  <c r="F41" i="2"/>
  <c r="E41" i="2"/>
  <c r="F40" i="2"/>
  <c r="E40" i="2"/>
  <c r="F39" i="2"/>
  <c r="E39" i="2"/>
  <c r="F38" i="2"/>
  <c r="E38" i="2"/>
  <c r="F37" i="2"/>
  <c r="E37" i="2"/>
  <c r="F36" i="2"/>
  <c r="E36" i="2"/>
  <c r="F35" i="2"/>
  <c r="E35" i="2"/>
  <c r="F34" i="2"/>
  <c r="E34" i="2"/>
  <c r="F33" i="2"/>
  <c r="E33" i="2"/>
  <c r="F32" i="2"/>
  <c r="E32" i="2"/>
  <c r="F30" i="2"/>
  <c r="E30" i="2"/>
  <c r="F29" i="2"/>
  <c r="E29" i="2"/>
  <c r="F28" i="2"/>
  <c r="E28" i="2"/>
  <c r="F27" i="2"/>
  <c r="E27" i="2"/>
  <c r="F26" i="2"/>
  <c r="E26" i="2"/>
  <c r="F25" i="2"/>
  <c r="E25" i="2"/>
  <c r="F24" i="2"/>
  <c r="E24" i="2"/>
  <c r="F23" i="2"/>
  <c r="E23" i="2"/>
  <c r="F22" i="2"/>
  <c r="E22" i="2"/>
  <c r="F21" i="2"/>
  <c r="E21" i="2"/>
  <c r="F20" i="2"/>
  <c r="E20" i="2"/>
  <c r="F19" i="2"/>
  <c r="E19" i="2"/>
  <c r="F18" i="2"/>
  <c r="E18" i="2"/>
  <c r="F17" i="2"/>
  <c r="E17" i="2"/>
  <c r="F16" i="2"/>
  <c r="E16" i="2"/>
  <c r="F15" i="2"/>
  <c r="E15" i="2"/>
  <c r="F14" i="2"/>
  <c r="E14" i="2"/>
  <c r="F13" i="2"/>
  <c r="E13" i="2"/>
  <c r="F12" i="2"/>
  <c r="E12" i="2"/>
  <c r="F10" i="2"/>
  <c r="E10" i="2"/>
</calcChain>
</file>

<file path=xl/sharedStrings.xml><?xml version="1.0" encoding="utf-8"?>
<sst xmlns="http://schemas.openxmlformats.org/spreadsheetml/2006/main" count="1170" uniqueCount="1100">
  <si>
    <t>Наименование 
показателя</t>
  </si>
  <si>
    <t>Код дохода по бюджетной классификации</t>
  </si>
  <si>
    <t>1</t>
  </si>
  <si>
    <t>2</t>
  </si>
  <si>
    <t>3</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</si>
  <si>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</si>
  <si>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</si>
  <si>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</si>
  <si>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</si>
  <si>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</si>
  <si>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</si>
  <si>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</si>
  <si>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</si>
  <si>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</si>
  <si>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</si>
  <si>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</si>
  <si>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</si>
  <si>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</si>
  <si>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</si>
  <si>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</si>
  <si>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</si>
  <si>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</si>
  <si>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</si>
  <si>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</si>
  <si>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</si>
  <si>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</si>
  <si>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</si>
  <si>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</si>
  <si>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</si>
  <si>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</si>
  <si>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000 1010208001 0000 110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</si>
  <si>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</si>
  <si>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</si>
  <si>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</si>
  <si>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</si>
  <si>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производимое на территории Российской Федерации</t>
  </si>
  <si>
    <t xml:space="preserve"> 000 1030210001 0000 110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</si>
  <si>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</si>
  <si>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</si>
  <si>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</si>
  <si>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</si>
  <si>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</si>
  <si>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</si>
  <si>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</si>
  <si>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</si>
  <si>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</si>
  <si>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</si>
  <si>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</si>
  <si>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</si>
  <si>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</si>
  <si>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</si>
  <si>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</si>
  <si>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</si>
  <si>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</si>
  <si>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</si>
  <si>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</si>
  <si>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</si>
  <si>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</si>
  <si>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</si>
  <si>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</si>
  <si>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</si>
  <si>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</si>
  <si>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</si>
  <si>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</si>
  <si>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</si>
  <si>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</si>
  <si>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</si>
  <si>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</si>
  <si>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</si>
  <si>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</si>
  <si>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</si>
  <si>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</si>
  <si>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</si>
  <si>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</si>
  <si>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000 1030226201 0000 110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</si>
  <si>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</si>
  <si>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</si>
  <si>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</si>
  <si>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</si>
  <si>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</si>
  <si>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</si>
  <si>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</si>
  <si>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</si>
  <si>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</si>
  <si>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</si>
  <si>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</si>
  <si>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</si>
  <si>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</si>
  <si>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</si>
  <si>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</si>
  <si>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</si>
  <si>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</si>
  <si>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сельскохозяйственный налог</t>
  </si>
  <si>
    <t xml:space="preserve"> 000 1050300001 0000 110</t>
  </si>
  <si>
    <t>Единый сельскохозяйственный налог (за налоговые периоды, истекшие до 1 января 2011 года)</t>
  </si>
  <si>
    <t xml:space="preserve"> 000 1050302001 0000 110</t>
  </si>
  <si>
    <t>Налог на профессиональный доход</t>
  </si>
  <si>
    <t xml:space="preserve"> 000 1050600001 0000 110</t>
  </si>
  <si>
    <t>НАЛОГИ НА ИМУЩЕСТВО</t>
  </si>
  <si>
    <t xml:space="preserve"> 000 1060000000 0000 000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</si>
  <si>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</si>
  <si>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</si>
  <si>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</si>
  <si>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</si>
  <si>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</si>
  <si>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</si>
  <si>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</si>
  <si>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</si>
  <si>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</si>
  <si>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</si>
  <si>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</si>
  <si>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</si>
  <si>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</si>
  <si>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</si>
  <si>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</si>
  <si>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</si>
  <si>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</si>
  <si>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 xml:space="preserve"> 000 1070103001 0000 110</t>
  </si>
  <si>
    <t>Налог на добычу полезных ископаемых в виде угля</t>
  </si>
  <si>
    <t xml:space="preserve"> 000 1070106001 0000 110</t>
  </si>
  <si>
    <t>Налог на добычу прочих полезных ископаемых, в отношении которых при налогообложении установлен рентный коэффициент, отличный от 1</t>
  </si>
  <si>
    <t xml:space="preserve"> 000 1070108001 0000 110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</si>
  <si>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</si>
  <si>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</si>
  <si>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</si>
  <si>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</si>
  <si>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</si>
  <si>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</si>
  <si>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</si>
  <si>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</si>
  <si>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</si>
  <si>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</si>
  <si>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</si>
  <si>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</si>
  <si>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Государственная пошлина по делам, рассматриваемым конституционными (уставными) судами субъектов Российской Федерации</t>
  </si>
  <si>
    <t xml:space="preserve"> 000 1080202001 0000 110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</si>
  <si>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</si>
  <si>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</si>
  <si>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</si>
  <si>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</si>
  <si>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</si>
  <si>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</si>
  <si>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</si>
  <si>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</si>
  <si>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</si>
  <si>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</si>
  <si>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</si>
  <si>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</si>
  <si>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</si>
  <si>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</si>
  <si>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</si>
  <si>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</si>
  <si>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</si>
  <si>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</si>
  <si>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</si>
  <si>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</si>
  <si>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</si>
  <si>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</si>
  <si>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</si>
  <si>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</si>
  <si>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</si>
  <si>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</si>
  <si>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</si>
  <si>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 xml:space="preserve"> 000 1080716001 0000 110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</si>
  <si>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</si>
  <si>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</si>
  <si>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</si>
  <si>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</si>
  <si>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</si>
  <si>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</si>
  <si>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повторную выдачу свидетельства о постановке на учет в налоговом органе</t>
  </si>
  <si>
    <t xml:space="preserve"> 000 1080731001 0000 110</t>
  </si>
  <si>
    <t>Государственная пошлина за выдачу свидетельства о государственной аккредитации региональной спортивной федерации</t>
  </si>
  <si>
    <t xml:space="preserve"> 000 1080734001 0000 110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</si>
  <si>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</si>
  <si>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</si>
  <si>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</si>
  <si>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</si>
  <si>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</si>
  <si>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</si>
  <si>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ЗАДОЛЖЕННОСТЬ И ПЕРЕРАСЧЕТЫ ПО ОТМЕНЕННЫМ НАЛОГАМ, СБОРАМ И ИНЫМ ОБЯЗАТЕЛЬНЫМ ПЛАТЕЖАМ</t>
  </si>
  <si>
    <t xml:space="preserve"> 000 1090000000 0000 000</t>
  </si>
  <si>
    <t>Платежи за пользование природными ресурсами</t>
  </si>
  <si>
    <t xml:space="preserve"> 000 1090300000 0000 110</t>
  </si>
  <si>
    <t>Платежи за добычу полезных ископаемых</t>
  </si>
  <si>
    <t xml:space="preserve"> 000 1090302000 0000 110</t>
  </si>
  <si>
    <t>Платежи за добычу подземных вод</t>
  </si>
  <si>
    <t xml:space="preserve"> 000 1090302301 0000 110</t>
  </si>
  <si>
    <t>Налоги на имущество</t>
  </si>
  <si>
    <t xml:space="preserve"> 000 1090400000 0000 110</t>
  </si>
  <si>
    <t>Налог на имущество предприятий</t>
  </si>
  <si>
    <t xml:space="preserve"> 000 1090401002 0000 110</t>
  </si>
  <si>
    <t>Налог с владельцев транспортных средств и налог на приобретение автотранспортных средств</t>
  </si>
  <si>
    <t xml:space="preserve"> 000 1090402002 0000 110</t>
  </si>
  <si>
    <t>Налог на пользователей автомобильных дорог</t>
  </si>
  <si>
    <t xml:space="preserve"> 000 1090403001 0000 110</t>
  </si>
  <si>
    <t>Налог с имущества, переходящего в порядке наследования или дарения</t>
  </si>
  <si>
    <t xml:space="preserve"> 000 1090404001 0000 110</t>
  </si>
  <si>
    <t>Прочие налоги и сборы (по отмененным налогам и сборам субъектов Российской Федерации)</t>
  </si>
  <si>
    <t xml:space="preserve"> 000 1090600002 0000 110</t>
  </si>
  <si>
    <t>Налог с продаж</t>
  </si>
  <si>
    <t xml:space="preserve"> 000 1090601002 0000 110</t>
  </si>
  <si>
    <t>Сбор на нужды образовательных учреждений, взимаемый с юридических лиц</t>
  </si>
  <si>
    <t xml:space="preserve"> 000 1090602002 0000 110</t>
  </si>
  <si>
    <t>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</si>
  <si>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</si>
  <si>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</si>
  <si>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</si>
  <si>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</si>
  <si>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</si>
  <si>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</si>
  <si>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</si>
  <si>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</si>
  <si>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</si>
  <si>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</si>
  <si>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</si>
  <si>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</si>
  <si>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</si>
  <si>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</si>
  <si>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</si>
  <si>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</si>
  <si>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</si>
  <si>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</si>
  <si>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</si>
  <si>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</si>
  <si>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</si>
  <si>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</si>
  <si>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</si>
  <si>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</si>
  <si>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</si>
  <si>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</si>
  <si>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</si>
  <si>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</si>
  <si>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</si>
  <si>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</si>
  <si>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</si>
  <si>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</si>
  <si>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</si>
  <si>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</si>
  <si>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</si>
  <si>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</si>
  <si>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</si>
  <si>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</si>
  <si>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</si>
  <si>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</si>
  <si>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</si>
  <si>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</si>
  <si>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</si>
  <si>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</si>
  <si>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</si>
  <si>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</si>
  <si>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</si>
  <si>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</si>
  <si>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</si>
  <si>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</si>
  <si>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</si>
  <si>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</si>
  <si>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</si>
  <si>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</si>
  <si>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</si>
  <si>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</si>
  <si>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</si>
  <si>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</si>
  <si>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</si>
  <si>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</si>
  <si>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</si>
  <si>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</si>
  <si>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объектами7</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</si>
  <si>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</si>
  <si>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</si>
  <si>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</si>
  <si>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</si>
  <si>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</si>
  <si>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</si>
  <si>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</si>
  <si>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</si>
  <si>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</si>
  <si>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</si>
  <si>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</si>
  <si>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</si>
  <si>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</si>
  <si>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</si>
  <si>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</si>
  <si>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</si>
  <si>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</si>
  <si>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</si>
  <si>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</si>
  <si>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</si>
  <si>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</si>
  <si>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</si>
  <si>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</si>
  <si>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</si>
  <si>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</si>
  <si>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</si>
  <si>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</si>
  <si>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</si>
  <si>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</si>
  <si>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</si>
  <si>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</si>
  <si>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</si>
  <si>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</si>
  <si>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</si>
  <si>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</si>
  <si>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</si>
  <si>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</si>
  <si>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</si>
  <si>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</si>
  <si>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</si>
  <si>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</si>
  <si>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</si>
  <si>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</si>
  <si>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</si>
  <si>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</si>
  <si>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</si>
  <si>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</si>
  <si>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</si>
  <si>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</si>
  <si>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</si>
  <si>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</si>
  <si>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федерального бюджета</t>
  </si>
  <si>
    <t xml:space="preserve"> 000 1130199101 0000 130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</si>
  <si>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</si>
  <si>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</si>
  <si>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</si>
  <si>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</si>
  <si>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</si>
  <si>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</si>
  <si>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</si>
  <si>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</si>
  <si>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</si>
  <si>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</si>
  <si>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</si>
  <si>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</si>
  <si>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</si>
  <si>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</si>
  <si>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субъектов Российской Федерации</t>
  </si>
  <si>
    <t xml:space="preserve"> 000 1140102002 0000 410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</si>
  <si>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</si>
  <si>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</si>
  <si>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</si>
  <si>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</si>
  <si>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</si>
  <si>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</si>
  <si>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</si>
  <si>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</si>
  <si>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</si>
  <si>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</si>
  <si>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</si>
  <si>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</si>
  <si>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</si>
  <si>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</si>
  <si>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</si>
  <si>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</si>
  <si>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</si>
  <si>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</si>
  <si>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</si>
  <si>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</si>
  <si>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</si>
  <si>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</si>
  <si>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</si>
  <si>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</si>
  <si>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</si>
  <si>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</si>
  <si>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</si>
  <si>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</si>
  <si>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</si>
  <si>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</si>
  <si>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</si>
  <si>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</si>
  <si>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</si>
  <si>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</si>
  <si>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</si>
  <si>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</si>
  <si>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</si>
  <si>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</si>
  <si>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</si>
  <si>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</si>
  <si>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</si>
  <si>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</si>
  <si>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</si>
  <si>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</si>
  <si>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</si>
  <si>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</si>
  <si>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</si>
  <si>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</si>
  <si>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</si>
  <si>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</si>
  <si>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</si>
  <si>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</si>
  <si>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</si>
  <si>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</si>
  <si>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</si>
  <si>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000 1160111201 0000 140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</si>
  <si>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</si>
  <si>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</si>
  <si>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</si>
  <si>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</si>
  <si>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</si>
  <si>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</si>
  <si>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</si>
  <si>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</si>
  <si>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</si>
  <si>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</si>
  <si>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</si>
  <si>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</si>
  <si>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</si>
  <si>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</si>
  <si>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</si>
  <si>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</si>
  <si>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</si>
  <si>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</si>
  <si>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</si>
  <si>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</si>
  <si>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</si>
  <si>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</si>
  <si>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</si>
  <si>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</si>
  <si>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</si>
  <si>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</si>
  <si>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</si>
  <si>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</si>
  <si>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</si>
  <si>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</si>
  <si>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</si>
  <si>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</si>
  <si>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</si>
  <si>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</si>
  <si>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</si>
  <si>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</si>
  <si>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</si>
  <si>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</si>
  <si>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</si>
  <si>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</si>
  <si>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</si>
  <si>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</si>
  <si>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</si>
  <si>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</si>
  <si>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</si>
  <si>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</si>
  <si>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</si>
  <si>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</si>
  <si>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</si>
  <si>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000 1160120501 0000 140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</si>
  <si>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</si>
  <si>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</si>
  <si>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</si>
  <si>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</si>
  <si>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</si>
  <si>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</si>
  <si>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</si>
  <si>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</si>
  <si>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</si>
  <si>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</si>
  <si>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</si>
  <si>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</si>
  <si>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</si>
  <si>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</si>
  <si>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</si>
  <si>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</si>
  <si>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</si>
  <si>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</si>
  <si>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</si>
  <si>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</si>
  <si>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</si>
  <si>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</si>
  <si>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</si>
  <si>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</si>
  <si>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</si>
  <si>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</si>
  <si>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</si>
  <si>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</si>
  <si>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</si>
  <si>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</si>
  <si>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</si>
  <si>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</si>
  <si>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</si>
  <si>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</si>
  <si>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</si>
  <si>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</si>
  <si>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</si>
  <si>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 xml:space="preserve"> 000 1161007000 0000 140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</si>
  <si>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</si>
  <si>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 xml:space="preserve"> 000 1161007602 0000 140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</si>
  <si>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</si>
  <si>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</si>
  <si>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</si>
  <si>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</si>
  <si>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</si>
  <si>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</si>
  <si>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</si>
  <si>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</si>
  <si>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</si>
  <si>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</si>
  <si>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</si>
  <si>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</si>
  <si>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</si>
  <si>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</si>
  <si>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</si>
  <si>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</si>
  <si>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</si>
  <si>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</si>
  <si>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</si>
  <si>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</si>
  <si>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</si>
  <si>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</si>
  <si>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</si>
  <si>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</si>
  <si>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</si>
  <si>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</si>
  <si>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</si>
  <si>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</si>
  <si>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</si>
  <si>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</si>
  <si>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</si>
  <si>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</si>
  <si>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</si>
  <si>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</si>
  <si>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на поддержку мер по обеспечению сбалансированности бюджетов</t>
  </si>
  <si>
    <t xml:space="preserve"> 000 2021500200 0000 150</t>
  </si>
  <si>
    <t>Дотации бюджетам субъектов Российской Федерации на поддержку мер по обеспечению сбалансированности бюджетов</t>
  </si>
  <si>
    <t xml:space="preserve"> 000 2021500202 0000 150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</si>
  <si>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</si>
  <si>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</si>
  <si>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</si>
  <si>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</si>
  <si>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</si>
  <si>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</si>
  <si>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</si>
  <si>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</si>
  <si>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</si>
  <si>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</si>
  <si>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</si>
  <si>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</si>
  <si>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</si>
  <si>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000 2021584402 0000 150</t>
  </si>
  <si>
    <t>Субсидии бюджетам бюджетной системы Российской Федерации (межбюджетные субсидии)</t>
  </si>
  <si>
    <t xml:space="preserve"> 000 2022000000 0000 150</t>
  </si>
  <si>
    <t>Субсидии бюджетам субъектов Российской Федерации на выплату региональных социальных доплат к пенсии</t>
  </si>
  <si>
    <t xml:space="preserve"> 000 2022500702 0000 150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</si>
  <si>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</si>
  <si>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</si>
  <si>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</si>
  <si>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</si>
  <si>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Субсидии бюджетам на мероприятия по переселению граждан из ветхого и аварийного жилья в зоне Байкало-Амурской магистрали</t>
  </si>
  <si>
    <t xml:space="preserve"> 000 2022502300 0000 150</t>
  </si>
  <si>
    <t>Субсидии бюджетам субъектов Российской Федерации на мероприятия по переселению граждан из ветхого и аварийного жилья в зоне Байкало-Амурской магистрали</t>
  </si>
  <si>
    <t xml:space="preserve"> 000 2022502302 0000 150</t>
  </si>
  <si>
    <t>Субсидии бюджетам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</si>
  <si>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 xml:space="preserve"> 000 2022502500 0000 150</t>
  </si>
  <si>
    <t>Субсидии бюджетам субъектов Российской Федерации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</si>
  <si>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 xml:space="preserve"> 000 2022502502 0000 150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</si>
  <si>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</si>
  <si>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</si>
  <si>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</si>
  <si>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000 2022502702 0000 150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</si>
  <si>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</si>
  <si>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</si>
  <si>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</si>
  <si>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 xml:space="preserve"> 000 2022507802 0000 150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</si>
  <si>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</si>
  <si>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</si>
  <si>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</si>
  <si>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</si>
  <si>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</si>
  <si>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</si>
  <si>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</si>
  <si>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</si>
  <si>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</si>
  <si>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</si>
  <si>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</si>
  <si>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</si>
  <si>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</si>
  <si>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</si>
  <si>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</si>
  <si>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</si>
  <si>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</si>
  <si>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</si>
  <si>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</si>
  <si>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</si>
  <si>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</si>
  <si>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</si>
  <si>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</si>
  <si>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</si>
  <si>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</si>
  <si>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</si>
  <si>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</si>
  <si>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</si>
  <si>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</si>
  <si>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</si>
  <si>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</si>
  <si>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000 2022516902 0000 150</t>
  </si>
  <si>
    <t>Субсидии бюджетам на создание детских технопарков "Кванториум"</t>
  </si>
  <si>
    <t xml:space="preserve"> 000 2022517300 0000 150</t>
  </si>
  <si>
    <t>Субсидии бюджетам субъектов Российской Федерации на создание детских технопарков "Кванториум"</t>
  </si>
  <si>
    <t xml:space="preserve"> 000 2022517302 0000 150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</si>
  <si>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</si>
  <si>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000 2022517800 0000 150</t>
  </si>
  <si>
    <t>Субсидии бюджетам субъектов Российской Федерации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</si>
  <si>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000 2022517802 0000 150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</si>
  <si>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</si>
  <si>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</si>
  <si>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</si>
  <si>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</si>
  <si>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</si>
  <si>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</si>
  <si>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</si>
  <si>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</si>
  <si>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</si>
  <si>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</si>
  <si>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</si>
  <si>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</si>
  <si>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</si>
  <si>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 xml:space="preserve"> 000 2022521000 0000 150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</si>
  <si>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</si>
  <si>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 xml:space="preserve"> 000 2022521002 0000 150</t>
  </si>
  <si>
    <t>Субсидии бюджетам на создание центров цифрового образования детей</t>
  </si>
  <si>
    <t xml:space="preserve"> 000 2022521900 0000 150</t>
  </si>
  <si>
    <t>Субсидии бюджетам субъектов Российской Федерации на создание центров цифрового образования детей</t>
  </si>
  <si>
    <t xml:space="preserve"> 000 2022521902 0000 150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</si>
  <si>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</si>
  <si>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</si>
  <si>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</si>
  <si>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</si>
  <si>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</si>
  <si>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</si>
  <si>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</si>
  <si>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 000 2022522902 0000 150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</si>
  <si>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</si>
  <si>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 xml:space="preserve"> 000 2022523000 0000 150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</si>
  <si>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</si>
  <si>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 xml:space="preserve"> 000 2022523002 0000 150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</si>
  <si>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</si>
  <si>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</si>
  <si>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</si>
  <si>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</si>
  <si>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Субсидии бюджетам на строительство и реконструкцию (модернизацию) объектов питьевого водоснабжения</t>
  </si>
  <si>
    <t xml:space="preserve"> 000 2022524300 0000 150</t>
  </si>
  <si>
    <t>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</si>
  <si>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</si>
  <si>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</si>
  <si>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</si>
  <si>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</si>
  <si>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</si>
  <si>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</si>
  <si>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</si>
  <si>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</si>
  <si>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</si>
  <si>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</si>
  <si>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</si>
  <si>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</si>
  <si>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</si>
  <si>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</si>
  <si>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 000 2022525902 0000 150</t>
  </si>
  <si>
    <t>Субсидии бюджетам на закупку контейнеров для раздельного накопления твердых коммунальных отходов</t>
  </si>
  <si>
    <t xml:space="preserve"> 000 2022526900 0000 150</t>
  </si>
  <si>
    <t>Субсидии бюджетам субъектов Российской Федерации на закупку контейнеров для раздельного накопления твердых коммунальных отходов</t>
  </si>
  <si>
    <t xml:space="preserve"> 000 2022526902 0000 150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</si>
  <si>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</si>
  <si>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 xml:space="preserve"> 000 2022528102 0000 150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</si>
  <si>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</si>
  <si>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</si>
  <si>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</si>
  <si>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</si>
  <si>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Субсидии бюджетам на осуществление ежемесячных выплат на детей в возрасте от трех до семи лет включительно</t>
  </si>
  <si>
    <t xml:space="preserve"> 000 2022530200 0000 150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</si>
  <si>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</si>
  <si>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</si>
  <si>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</si>
  <si>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</si>
  <si>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</si>
  <si>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</si>
  <si>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</si>
  <si>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</si>
  <si>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</si>
  <si>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</si>
  <si>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</si>
  <si>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 xml:space="preserve"> 000 2022536500 0000 150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</si>
  <si>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</si>
  <si>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 xml:space="preserve"> 000 2022536502 0000 150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</si>
  <si>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</si>
  <si>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</si>
  <si>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</si>
  <si>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000 2022540400 0000 150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</si>
  <si>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</si>
  <si>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</si>
  <si>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</si>
  <si>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000 2022541200 0000 150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</si>
  <si>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</si>
  <si>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000 2022541202 0000 150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</si>
  <si>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</si>
  <si>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 xml:space="preserve"> 000 2022542302 0000 150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</si>
  <si>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</si>
  <si>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</si>
  <si>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</si>
  <si>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</si>
  <si>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</si>
  <si>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</si>
  <si>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</si>
  <si>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</si>
  <si>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</si>
  <si>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</si>
  <si>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Субсидия бюджетам субъектов Российской Федерации на реализацию дополнительных мероприятий в сфере занятости населения</t>
  </si>
  <si>
    <t xml:space="preserve"> 000 2022547802 0000 150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</si>
  <si>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</si>
  <si>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</si>
  <si>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</si>
  <si>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</si>
  <si>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</si>
  <si>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 xml:space="preserve"> 000 2022548100 0000 150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</si>
  <si>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</si>
  <si>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 xml:space="preserve"> 000 2022548102 0000 150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</si>
  <si>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</si>
  <si>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</si>
  <si>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</si>
  <si>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</si>
  <si>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</si>
  <si>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</si>
  <si>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</si>
  <si>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</si>
  <si>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</si>
  <si>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</si>
  <si>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</si>
  <si>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</si>
  <si>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Субсидии бюджетам на поддержку экономического и социального развития коренных малочисленных народов Севера, Сибири и Дальнего Востока</t>
  </si>
  <si>
    <t xml:space="preserve"> 000 2022551500 0000 150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</si>
  <si>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</si>
  <si>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 xml:space="preserve"> 000 2022551502 0000 150</t>
  </si>
  <si>
    <t>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</si>
  <si>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</si>
  <si>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</si>
  <si>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</si>
  <si>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</si>
  <si>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</si>
  <si>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</si>
  <si>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</si>
  <si>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</si>
  <si>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</si>
  <si>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</si>
  <si>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</si>
  <si>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</si>
  <si>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</si>
  <si>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</si>
  <si>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</si>
  <si>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</si>
  <si>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</si>
  <si>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</si>
  <si>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</si>
  <si>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</si>
  <si>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</si>
  <si>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</si>
  <si>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</si>
  <si>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</si>
  <si>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</si>
  <si>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</si>
  <si>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</si>
  <si>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</si>
  <si>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</si>
  <si>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</si>
  <si>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</si>
  <si>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</si>
  <si>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</si>
  <si>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</si>
  <si>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 xml:space="preserve"> 000 2022558900 0000 150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</si>
  <si>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</si>
  <si>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 xml:space="preserve"> 000 2022558902 0000 150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</si>
  <si>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</si>
  <si>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000 2022711102 0000 150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</si>
  <si>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</si>
  <si>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</si>
  <si>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</si>
  <si>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</si>
  <si>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</si>
  <si>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000 2022737205 0000 150</t>
  </si>
  <si>
    <t>Субсидии бюджетам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</si>
  <si>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 xml:space="preserve"> 000 2022738600 0000 150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</si>
  <si>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</si>
  <si>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 xml:space="preserve"> 000 2022738602 0000 150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</si>
  <si>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</si>
  <si>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</si>
  <si>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</si>
  <si>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</si>
  <si>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Субвенции бюджетам бюджетной системы Российской Федерации</t>
  </si>
  <si>
    <t xml:space="preserve"> 000 2023000000 0000 150</t>
  </si>
  <si>
    <t>Субвенции бюджетам на осуществление первичного воинского учета на территориях, где отсутствуют военные комиссариаты</t>
  </si>
  <si>
    <t xml:space="preserve"> 000 2023511800 0000 150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</si>
  <si>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</si>
  <si>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 000 2023511802 0000 150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</si>
  <si>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</si>
  <si>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</si>
  <si>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</si>
  <si>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</si>
  <si>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</si>
  <si>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</si>
  <si>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</si>
  <si>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</si>
  <si>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</si>
  <si>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</si>
  <si>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</si>
  <si>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</si>
  <si>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</si>
  <si>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</si>
  <si>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</si>
  <si>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</si>
  <si>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</si>
  <si>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</si>
  <si>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</si>
  <si>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</si>
  <si>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</si>
  <si>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</si>
  <si>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</si>
  <si>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</si>
  <si>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</si>
  <si>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</si>
  <si>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</si>
  <si>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</si>
  <si>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</si>
  <si>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</si>
  <si>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</si>
  <si>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</si>
  <si>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</si>
  <si>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</si>
  <si>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</si>
  <si>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</si>
  <si>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на выплату единовременного пособия при всех формах устройства детей, лишенных родительского попечения, в семью</t>
  </si>
  <si>
    <t xml:space="preserve"> 000 2023526000 0000 150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</si>
  <si>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</si>
  <si>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 000 2023526002 0000 150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</si>
  <si>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</si>
  <si>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 xml:space="preserve"> 000 2023527000 0000 150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</si>
  <si>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</si>
  <si>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 xml:space="preserve"> 000 2023527002 0000 150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</si>
  <si>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</si>
  <si>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 xml:space="preserve"> 000 2023528000 0000 150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</si>
  <si>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</si>
  <si>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 xml:space="preserve"> 000 2023528002 0000 150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</si>
  <si>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</si>
  <si>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000 2023529002 0000 150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</si>
  <si>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</si>
  <si>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 xml:space="preserve"> 000 2023538000 0000 150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</si>
  <si>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</si>
  <si>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 xml:space="preserve"> 000 2023538002 0000 150</t>
  </si>
  <si>
    <t>Субвенции бюджетам на увеличение площади лесовосстановления</t>
  </si>
  <si>
    <t xml:space="preserve"> 000 2023542900 0000 150</t>
  </si>
  <si>
    <t>Субвенции бюджетам субъектов Российской Федерации на увеличение площади лесовосстановления</t>
  </si>
  <si>
    <t xml:space="preserve"> 000 2023542902 0000 150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</si>
  <si>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</si>
  <si>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</si>
  <si>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</si>
  <si>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000 2023543002 0000 150</t>
  </si>
  <si>
    <t>Субвенции бюджетам на формирование запаса лесных семян для лесовосстановления</t>
  </si>
  <si>
    <t xml:space="preserve"> 000 2023543100 0000 150</t>
  </si>
  <si>
    <t>Субвенции бюджетам субъектов Российской Федерации на формирование запаса лесных семян для лесовосстановления</t>
  </si>
  <si>
    <t xml:space="preserve"> 000 2023543102 0000 150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</si>
  <si>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</si>
  <si>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</si>
  <si>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</si>
  <si>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</si>
  <si>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</si>
  <si>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</si>
  <si>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</si>
  <si>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</si>
  <si>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Субвенции бюджетам на проведение Всероссийской переписи населения 2020 года</t>
  </si>
  <si>
    <t xml:space="preserve"> 000 2023546900 0000 150</t>
  </si>
  <si>
    <t>Субвенции бюджетам субъектов Российской Федерации на проведение Всероссийской переписи населения 2020 года</t>
  </si>
  <si>
    <t xml:space="preserve"> 000 2023546902 0000 150</t>
  </si>
  <si>
    <t>Субвенции бюджетам на осуществление ежемесячной выплаты в связи с рождением (усыновлением) первого ребенка</t>
  </si>
  <si>
    <t xml:space="preserve"> 000 2023557300 0000 150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</si>
  <si>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</si>
  <si>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</si>
  <si>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Единая субвенция бюджетам субъектов Российской Федерации и бюджету г. Байконура</t>
  </si>
  <si>
    <t xml:space="preserve"> 000 2023590002 0000 150</t>
  </si>
  <si>
    <t>Иные межбюджетные трансферты</t>
  </si>
  <si>
    <t xml:space="preserve"> 000 2024000000 0000 150</t>
  </si>
  <si>
    <t>Межбюджетные трансферты,передаваемые бюджетам на снижение совокупного объема выбросов загрязняющих веществ ватмосферный воздух</t>
  </si>
  <si>
    <t xml:space="preserve"> 000 2024510800 0000 150</t>
  </si>
  <si>
    <t>Межбюджетные трансферты,передаваемые бюджетам субъектов Российской Федерации на снижение совокупного объема выбросов загрязняющих веществ в атмосферный воздух</t>
  </si>
  <si>
    <t xml:space="preserve"> 000 2024510802 0000 150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</si>
  <si>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</si>
  <si>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</si>
  <si>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</si>
  <si>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</si>
  <si>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</si>
  <si>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</si>
  <si>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</si>
  <si>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</si>
  <si>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</si>
  <si>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</si>
  <si>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</si>
  <si>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</si>
  <si>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</si>
  <si>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</si>
  <si>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</si>
  <si>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</si>
  <si>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</si>
  <si>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</si>
  <si>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</si>
  <si>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</si>
  <si>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</si>
  <si>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</si>
  <si>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</si>
  <si>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</si>
  <si>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t>
  </si>
  <si>
    <t xml:space="preserve"> 000 2024536802 0000 150</t>
  </si>
  <si>
    <t>Межбюджетные трансферты, передаваемые бюджетам на финансовое обеспечение дорожной деятельности</t>
  </si>
  <si>
    <t xml:space="preserve"> 000 2024539000 0000 150</t>
  </si>
  <si>
    <t>Межбюджетные трансферты, передаваемые бюджетам субъектов Российской Федерации на финансовое обеспечение дорожной деятельности</t>
  </si>
  <si>
    <t xml:space="preserve"> 000 2024539002 0000 150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</si>
  <si>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</si>
  <si>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</si>
  <si>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</si>
  <si>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</si>
  <si>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</si>
  <si>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</si>
  <si>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</si>
  <si>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</si>
  <si>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</si>
  <si>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</si>
  <si>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</si>
  <si>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</si>
  <si>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Межбюджетные трансферты, передаваемые бюджетам на создание виртуальных концертных залов</t>
  </si>
  <si>
    <t xml:space="preserve"> 000 2024545300 0000 150</t>
  </si>
  <si>
    <t>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</si>
  <si>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</si>
  <si>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Межбюджетные трансферты, передаваемые бюджетам на создание модельных муниципальных библиотек</t>
  </si>
  <si>
    <t xml:space="preserve"> 000 2024545400 0000 150</t>
  </si>
  <si>
    <t>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</si>
  <si>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</si>
  <si>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</si>
  <si>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</si>
  <si>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</si>
  <si>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</si>
  <si>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</si>
  <si>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</si>
  <si>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</si>
  <si>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000 2024550502 0000 150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</si>
  <si>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</si>
  <si>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</si>
  <si>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</si>
  <si>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</si>
  <si>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</si>
  <si>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</si>
  <si>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</si>
  <si>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</si>
  <si>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</si>
  <si>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</si>
  <si>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</si>
  <si>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 xml:space="preserve"> 000 2030208002 0000 150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</si>
  <si>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</si>
  <si>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</si>
  <si>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</si>
  <si>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</si>
  <si>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</si>
  <si>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</si>
  <si>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</si>
  <si>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</si>
  <si>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</si>
  <si>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</si>
  <si>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</si>
  <si>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</si>
  <si>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</si>
  <si>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</si>
  <si>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</si>
  <si>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</si>
  <si>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</si>
  <si>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 xml:space="preserve"> 000 2182501802 0000 150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</si>
  <si>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</si>
  <si>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 xml:space="preserve"> 000 2182506402 0000 150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</si>
  <si>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</si>
  <si>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000 2182523202 0000 150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</si>
  <si>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</si>
  <si>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 xml:space="preserve"> 000 2182525502 0000 150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</si>
  <si>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</si>
  <si>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</si>
  <si>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</si>
  <si>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 xml:space="preserve"> 000 2182549502 0000 150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</si>
  <si>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</si>
  <si>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</si>
  <si>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</si>
  <si>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</si>
  <si>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</si>
  <si>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</si>
  <si>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</si>
  <si>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 xml:space="preserve"> 000 2184530302 0000 150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</si>
  <si>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</si>
  <si>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</si>
  <si>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</si>
  <si>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</si>
  <si>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</si>
  <si>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</si>
  <si>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</si>
  <si>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</si>
  <si>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на выплату региональных социальных доплат к пенсии из бюджетов субъектов Российской Федерации</t>
  </si>
  <si>
    <t xml:space="preserve"> 000 2192500702 0000 150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</si>
  <si>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</si>
  <si>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 xml:space="preserve"> 000 2192501802 0000 150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</si>
  <si>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</si>
  <si>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 000 2192504102 0000 150</t>
  </si>
  <si>
    <t>Возврат остатков субсидий на поддержку племенного крупного рогатого скота мясного направления из бюджетов субъектов Российской Федерации</t>
  </si>
  <si>
    <t xml:space="preserve"> 000 2192505002 0000 150</t>
  </si>
  <si>
    <t>Возврат остатков субсидий на развитие семейных животноводческих ферм из бюджетов субъектов Российской Федерации</t>
  </si>
  <si>
    <t xml:space="preserve"> 000 2192505402 0000 150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</si>
  <si>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</si>
  <si>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 xml:space="preserve"> 000 2192506402 0000 150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</si>
  <si>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</si>
  <si>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 xml:space="preserve"> 000 2192507802 0000 150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</si>
  <si>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</si>
  <si>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</si>
  <si>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</si>
  <si>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</si>
  <si>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</si>
  <si>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 xml:space="preserve"> 000 2192522902 0000 150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</si>
  <si>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</si>
  <si>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000 2192523202 0000 150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</si>
  <si>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</si>
  <si>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 xml:space="preserve"> 000 2192525502 0000 150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</si>
  <si>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</si>
  <si>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</si>
  <si>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</si>
  <si>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000 2192538202 0000 150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</si>
  <si>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</si>
  <si>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 xml:space="preserve"> 000 2192549502 0000 150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</si>
  <si>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</si>
  <si>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</si>
  <si>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</si>
  <si>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</si>
  <si>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</si>
  <si>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</si>
  <si>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</si>
  <si>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 xml:space="preserve"> 000 2192552702 0000 150</t>
  </si>
  <si>
    <t xml:space="preserve"> 000 2192554102 0000 150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</si>
  <si>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</si>
  <si>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 000 2192554302 0000 150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</si>
  <si>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</si>
  <si>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</si>
  <si>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</si>
  <si>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 xml:space="preserve"> 000 2192556702 0000 150</t>
  </si>
  <si>
    <t>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</si>
  <si>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</si>
  <si>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Возврат остатков субсидий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 из бюджетов субъектов Российской Федерации</t>
  </si>
  <si>
    <t xml:space="preserve"> 000 2192738602 0000 150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</si>
  <si>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</si>
  <si>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</si>
  <si>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</si>
  <si>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 xml:space="preserve"> 000 2193513402 0000 150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</si>
  <si>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</si>
  <si>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 xml:space="preserve"> 000 2193517602 0000 150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</si>
  <si>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</si>
  <si>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</si>
  <si>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</si>
  <si>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 xml:space="preserve"> 000 2193526002 0000 150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</si>
  <si>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</si>
  <si>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000 2193527002 0000 150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</si>
  <si>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</si>
  <si>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</si>
  <si>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</si>
  <si>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000 2193538002 0000 150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</si>
  <si>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</si>
  <si>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 000 2193546002 0000 150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</si>
  <si>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</si>
  <si>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</si>
  <si>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Возврат остатков единой субвенции из бюджетов субъектов Российской Федерации</t>
  </si>
  <si>
    <t xml:space="preserve"> 000 2193590002 0000 150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</si>
  <si>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</si>
  <si>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 xml:space="preserve"> 000 2194519202 0000 150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</si>
  <si>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 из бюджетов субъектов Российской Федерации</t>
  </si>
  <si>
    <t xml:space="preserve"> 000 2194529402 0000 150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</si>
  <si>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</si>
  <si>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 000 2194530302 0000 150</t>
  </si>
  <si>
    <t>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</si>
  <si>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 xml:space="preserve"> 000 2194548002 0000 150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</si>
  <si>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</si>
  <si>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 xml:space="preserve"> 000 2194550502 0000 150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</si>
  <si>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</si>
  <si>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 xml:space="preserve"> 000 2194583002 0000 150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</si>
  <si>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</si>
  <si>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 xml:space="preserve"> 000 2194583402 0000 150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</si>
  <si>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</si>
  <si>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 000 2194583602 0000 150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</si>
  <si>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</si>
  <si>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 000 2194583702 0000 150</t>
  </si>
  <si>
    <t>Возврат остатков иных межбюджетных трансфертов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</si>
  <si>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 xml:space="preserve"> 000 2194584102 0000 150</t>
  </si>
  <si>
    <t>Возврат остатков иных межбюджетных трансфертов на 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 из бюджетов субъектов Российской Федерации</t>
  </si>
  <si>
    <t xml:space="preserve"> 000 2194584502 0000 150</t>
  </si>
  <si>
    <t>Возврат остатков иных межбюджетных трансфертов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</si>
  <si>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000 2194585202 0000 150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</si>
  <si>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</si>
  <si>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000 2195136002 0000 150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</si>
  <si>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</si>
  <si>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</si>
  <si>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Утвержденные назначения</t>
  </si>
  <si>
    <t>Фактические поступления</t>
  </si>
  <si>
    <t>Отклонение                       (гр.4-гр.3)</t>
  </si>
  <si>
    <t>% исполнения</t>
  </si>
  <si>
    <t>Анализ исполнения бюджета Забайкальского края в 2020 году в разрезе кодов классификации доходов бюджетов РФ по группам, подгруппам, статьям и подстатьям краевого бюджета (по данным годовой бюджетной отчетности)</t>
  </si>
  <si>
    <t>рублей</t>
  </si>
  <si>
    <t>ДОХОДЫ БЮДЖЕТА, всего</t>
  </si>
  <si>
    <t>Приложение №2</t>
  </si>
  <si>
    <t>к Заключению от 08.06.2021</t>
  </si>
  <si>
    <t>№ 44-22/КФ-З-КСП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</si>
</sst>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0.0"/>
    <numFmt numFmtId="166" formatCode="#,##0.0"/>
  </numFmts>
  <fonts count="28"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9"/>
      <color rgb="FF000000"/>
      <name val="Times New Roman"/>
      <family val="1"/>
      <charset val="204"/>
    </font>
    <font>
      <b/>
      <sz val="9"/>
      <name val="Times New Roman"/>
      <family val="1"/>
      <charset val="204"/>
    </font>
    <font>
      <sz val="9"/>
      <color rgb="FF000000"/>
      <name val="Times New Roman"/>
      <family val="1"/>
      <charset val="204"/>
    </font>
    <font>
      <sz val="9"/>
      <name val="Times New Roman"/>
      <family val="1"/>
      <charset val="204"/>
    </font>
    <font>
      <sz val="8"/>
      <color rgb="FF000000"/>
      <name val="Times New Roman"/>
      <family val="1"/>
      <charset val="204"/>
    </font>
    <font>
      <sz val="11"/>
      <name val="Times New Roman"/>
      <family val="1"/>
      <charset val="204"/>
    </font>
    <font>
      <b/>
      <sz val="10"/>
      <color rgb="FF000000"/>
      <name val="Times New Roman"/>
      <family val="1"/>
      <charset val="204"/>
    </font>
    <font>
      <b/>
      <sz val="10"/>
      <name val="Times New Roman"/>
      <family val="1"/>
      <charset val="204"/>
    </font>
    <font>
      <b/>
      <sz val="11"/>
      <color rgb="FF000000"/>
      <name val="Times New Roman"/>
      <family val="1"/>
      <charset val="204"/>
    </font>
    <font>
      <b/>
      <sz val="11"/>
      <name val="Times New Roman"/>
      <family val="1"/>
      <charset val="204"/>
    </font>
    <font>
      <b/>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5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8">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3" fillId="0" borderId="3"/>
    <xf numFmtId="0" fontId="6" fillId="0" borderId="4">
      <alignment horizontal="center"/>
    </xf>
    <xf numFmtId="0" fontId="4" fillId="0" borderId="5"/>
    <xf numFmtId="0" fontId="6" fillId="0" borderId="1">
      <alignment horizontal="left"/>
    </xf>
    <xf numFmtId="0" fontId="7" fillId="0" borderId="1">
      <alignment horizontal="center" vertical="top"/>
    </xf>
    <xf numFmtId="49" fontId="8" fillId="0" borderId="6">
      <alignment horizontal="right"/>
    </xf>
    <xf numFmtId="49" fontId="4" fillId="0" borderId="7">
      <alignment horizontal="center"/>
    </xf>
    <xf numFmtId="0" fontId="4" fillId="0" borderId="8"/>
    <xf numFmtId="49" fontId="4" fillId="0" borderId="1"/>
    <xf numFmtId="49" fontId="6" fillId="0" borderId="1">
      <alignment horizontal="right"/>
    </xf>
    <xf numFmtId="0" fontId="6" fillId="0" borderId="1"/>
    <xf numFmtId="0" fontId="6" fillId="0" borderId="1">
      <alignment horizontal="center"/>
    </xf>
    <xf numFmtId="0" fontId="6" fillId="0" borderId="6">
      <alignment horizontal="right"/>
    </xf>
    <xf numFmtId="164" fontId="6" fillId="0" borderId="9">
      <alignment horizontal="center"/>
    </xf>
    <xf numFmtId="49" fontId="6" fillId="0" borderId="1"/>
    <xf numFmtId="0" fontId="6" fillId="0" borderId="1">
      <alignment horizontal="right"/>
    </xf>
    <xf numFmtId="0" fontId="6" fillId="0" borderId="10">
      <alignment horizontal="center"/>
    </xf>
    <xf numFmtId="0" fontId="6" fillId="0" borderId="2">
      <alignment wrapText="1"/>
    </xf>
    <xf numFmtId="49" fontId="6" fillId="0" borderId="11">
      <alignment horizontal="center"/>
    </xf>
    <xf numFmtId="0" fontId="6" fillId="0" borderId="12">
      <alignment wrapText="1"/>
    </xf>
    <xf numFmtId="49" fontId="6" fillId="0" borderId="9">
      <alignment horizontal="center"/>
    </xf>
    <xf numFmtId="0" fontId="6" fillId="0" borderId="13">
      <alignment horizontal="left"/>
    </xf>
    <xf numFmtId="49" fontId="6" fillId="0" borderId="13"/>
    <xf numFmtId="0" fontId="6" fillId="0" borderId="9">
      <alignment horizontal="center"/>
    </xf>
    <xf numFmtId="49" fontId="6" fillId="0" borderId="14">
      <alignment horizontal="center"/>
    </xf>
    <xf numFmtId="0" fontId="9" fillId="0" borderId="1"/>
    <xf numFmtId="0" fontId="9" fillId="0" borderId="15"/>
    <xf numFmtId="49" fontId="6" fillId="0" borderId="16">
      <alignment horizontal="center" vertical="center" wrapText="1"/>
    </xf>
    <xf numFmtId="49" fontId="6" fillId="0" borderId="4">
      <alignment horizontal="center" vertical="center" wrapText="1"/>
    </xf>
    <xf numFmtId="0" fontId="6" fillId="0" borderId="17">
      <alignment horizontal="left" wrapText="1"/>
    </xf>
    <xf numFmtId="49" fontId="6" fillId="0" borderId="18">
      <alignment horizontal="center" wrapText="1"/>
    </xf>
    <xf numFmtId="49" fontId="6" fillId="0" borderId="19">
      <alignment horizontal="center"/>
    </xf>
    <xf numFmtId="4" fontId="6" fillId="0" borderId="16">
      <alignment horizontal="right"/>
    </xf>
    <xf numFmtId="4" fontId="6" fillId="0" borderId="20">
      <alignment horizontal="right"/>
    </xf>
    <xf numFmtId="0" fontId="6" fillId="0" borderId="21">
      <alignment horizontal="left" wrapText="1"/>
    </xf>
    <xf numFmtId="0" fontId="6" fillId="0" borderId="22">
      <alignment horizontal="left" wrapText="1" indent="1"/>
    </xf>
    <xf numFmtId="49" fontId="6" fillId="0" borderId="23">
      <alignment horizontal="center" wrapText="1"/>
    </xf>
    <xf numFmtId="49" fontId="6" fillId="0" borderId="24">
      <alignment horizontal="center"/>
    </xf>
    <xf numFmtId="49" fontId="6" fillId="0" borderId="25">
      <alignment horizontal="center"/>
    </xf>
    <xf numFmtId="0" fontId="6" fillId="0" borderId="26">
      <alignment horizontal="left" wrapText="1" indent="1"/>
    </xf>
    <xf numFmtId="0" fontId="6" fillId="0" borderId="20">
      <alignment horizontal="left" wrapText="1" indent="2"/>
    </xf>
    <xf numFmtId="49" fontId="6" fillId="0" borderId="27">
      <alignment horizontal="center"/>
    </xf>
    <xf numFmtId="49" fontId="6" fillId="0" borderId="16">
      <alignment horizontal="center"/>
    </xf>
    <xf numFmtId="0" fontId="6" fillId="0" borderId="28">
      <alignment horizontal="left" wrapText="1" indent="2"/>
    </xf>
    <xf numFmtId="0" fontId="6" fillId="0" borderId="15"/>
    <xf numFmtId="0" fontId="6" fillId="2" borderId="15"/>
    <xf numFmtId="0" fontId="6" fillId="2" borderId="1"/>
    <xf numFmtId="0" fontId="6" fillId="0" borderId="1">
      <alignment horizontal="left" wrapText="1"/>
    </xf>
    <xf numFmtId="49" fontId="6" fillId="0" borderId="1">
      <alignment horizontal="center" wrapText="1"/>
    </xf>
    <xf numFmtId="49" fontId="6" fillId="0" borderId="1">
      <alignment horizontal="center"/>
    </xf>
    <xf numFmtId="0" fontId="6" fillId="0" borderId="2">
      <alignment horizontal="left"/>
    </xf>
    <xf numFmtId="49" fontId="6" fillId="0" borderId="2"/>
    <xf numFmtId="0" fontId="6" fillId="0" borderId="2"/>
    <xf numFmtId="0" fontId="4" fillId="0" borderId="2"/>
    <xf numFmtId="0" fontId="6" fillId="0" borderId="29">
      <alignment horizontal="left" wrapText="1"/>
    </xf>
    <xf numFmtId="49" fontId="6" fillId="0" borderId="19">
      <alignment horizontal="center" wrapText="1"/>
    </xf>
    <xf numFmtId="4" fontId="6" fillId="0" borderId="30">
      <alignment horizontal="right"/>
    </xf>
    <xf numFmtId="4" fontId="6" fillId="0" borderId="31">
      <alignment horizontal="right"/>
    </xf>
    <xf numFmtId="0" fontId="6" fillId="0" borderId="32">
      <alignment horizontal="left" wrapText="1"/>
    </xf>
    <xf numFmtId="49" fontId="6" fillId="0" borderId="27">
      <alignment horizontal="center" wrapText="1"/>
    </xf>
    <xf numFmtId="49" fontId="6" fillId="0" borderId="20">
      <alignment horizontal="center"/>
    </xf>
    <xf numFmtId="0" fontId="6" fillId="0" borderId="12"/>
    <xf numFmtId="0" fontId="6" fillId="0" borderId="33"/>
    <xf numFmtId="0" fontId="1" fillId="0" borderId="28">
      <alignment horizontal="left" wrapText="1"/>
    </xf>
    <xf numFmtId="0" fontId="6" fillId="0" borderId="34">
      <alignment horizontal="center" wrapText="1"/>
    </xf>
    <xf numFmtId="49" fontId="6" fillId="0" borderId="35">
      <alignment horizontal="center" wrapText="1"/>
    </xf>
    <xf numFmtId="4" fontId="6" fillId="0" borderId="19">
      <alignment horizontal="right"/>
    </xf>
    <xf numFmtId="4" fontId="6" fillId="0" borderId="36">
      <alignment horizontal="right"/>
    </xf>
    <xf numFmtId="0" fontId="1" fillId="0" borderId="9">
      <alignment horizontal="left" wrapText="1"/>
    </xf>
    <xf numFmtId="0" fontId="4" fillId="0" borderId="15"/>
    <xf numFmtId="0" fontId="6" fillId="0" borderId="1">
      <alignment horizontal="center" wrapText="1"/>
    </xf>
    <xf numFmtId="0" fontId="1" fillId="0" borderId="1">
      <alignment horizontal="center"/>
    </xf>
    <xf numFmtId="0" fontId="1" fillId="0" borderId="2"/>
    <xf numFmtId="49" fontId="6" fillId="0" borderId="2">
      <alignment horizontal="left"/>
    </xf>
    <xf numFmtId="0" fontId="6" fillId="0" borderId="22">
      <alignment horizontal="left" wrapText="1"/>
    </xf>
    <xf numFmtId="0" fontId="6" fillId="0" borderId="26">
      <alignment horizontal="left" wrapText="1"/>
    </xf>
    <xf numFmtId="0" fontId="4" fillId="0" borderId="24"/>
    <xf numFmtId="0" fontId="4" fillId="0" borderId="25"/>
    <xf numFmtId="0" fontId="6" fillId="0" borderId="29">
      <alignment horizontal="left" wrapText="1" indent="1"/>
    </xf>
    <xf numFmtId="49" fontId="6" fillId="0" borderId="37">
      <alignment horizontal="center" wrapText="1"/>
    </xf>
    <xf numFmtId="49" fontId="6" fillId="0" borderId="30">
      <alignment horizontal="center"/>
    </xf>
    <xf numFmtId="0" fontId="6" fillId="0" borderId="32">
      <alignment horizontal="left" wrapText="1" indent="1"/>
    </xf>
    <xf numFmtId="0" fontId="6" fillId="0" borderId="22">
      <alignment horizontal="left" wrapText="1" indent="2"/>
    </xf>
    <xf numFmtId="0" fontId="6" fillId="0" borderId="26">
      <alignment horizontal="left" wrapText="1" indent="2"/>
    </xf>
    <xf numFmtId="49" fontId="6" fillId="0" borderId="37">
      <alignment horizontal="center"/>
    </xf>
    <xf numFmtId="0" fontId="4" fillId="0" borderId="13"/>
    <xf numFmtId="0" fontId="10" fillId="0" borderId="38">
      <alignment horizontal="center" vertical="center" textRotation="90" wrapText="1"/>
    </xf>
    <xf numFmtId="0" fontId="6" fillId="0" borderId="16">
      <alignment horizontal="center" vertical="top" wrapText="1"/>
    </xf>
    <xf numFmtId="0" fontId="6" fillId="0" borderId="16">
      <alignment horizontal="center" vertical="top"/>
    </xf>
    <xf numFmtId="49" fontId="6" fillId="0" borderId="16">
      <alignment horizontal="center" vertical="top" wrapText="1"/>
    </xf>
    <xf numFmtId="0" fontId="1" fillId="0" borderId="39"/>
    <xf numFmtId="49" fontId="1" fillId="0" borderId="18">
      <alignment horizontal="center"/>
    </xf>
    <xf numFmtId="0" fontId="9" fillId="0" borderId="8"/>
    <xf numFmtId="49" fontId="11" fillId="0" borderId="40">
      <alignment horizontal="left" vertical="center" wrapText="1"/>
    </xf>
    <xf numFmtId="49" fontId="1" fillId="0" borderId="27">
      <alignment horizontal="center" vertical="center" wrapText="1"/>
    </xf>
    <xf numFmtId="49" fontId="6" fillId="0" borderId="41">
      <alignment horizontal="left" vertical="center" wrapText="1" indent="2"/>
    </xf>
    <xf numFmtId="49" fontId="6" fillId="0" borderId="23">
      <alignment horizontal="center" vertical="center" wrapText="1"/>
    </xf>
    <xf numFmtId="0" fontId="6" fillId="0" borderId="24"/>
    <xf numFmtId="4" fontId="6" fillId="0" borderId="24">
      <alignment horizontal="right"/>
    </xf>
    <xf numFmtId="4" fontId="6" fillId="0" borderId="25">
      <alignment horizontal="right"/>
    </xf>
    <xf numFmtId="49" fontId="6" fillId="0" borderId="42">
      <alignment horizontal="left" vertical="center" wrapText="1" indent="3"/>
    </xf>
    <xf numFmtId="49" fontId="6" fillId="0" borderId="37">
      <alignment horizontal="center" vertical="center" wrapText="1"/>
    </xf>
    <xf numFmtId="49" fontId="6" fillId="0" borderId="40">
      <alignment horizontal="left" vertical="center" wrapText="1" indent="3"/>
    </xf>
    <xf numFmtId="49" fontId="6" fillId="0" borderId="27">
      <alignment horizontal="center" vertical="center" wrapText="1"/>
    </xf>
    <xf numFmtId="49" fontId="6" fillId="0" borderId="43">
      <alignment horizontal="left" vertical="center" wrapText="1" indent="3"/>
    </xf>
    <xf numFmtId="0" fontId="11" fillId="0" borderId="39">
      <alignment horizontal="left" vertical="center" wrapText="1"/>
    </xf>
    <xf numFmtId="49" fontId="6" fillId="0" borderId="44">
      <alignment horizontal="center" vertical="center" wrapText="1"/>
    </xf>
    <xf numFmtId="4" fontId="6" fillId="0" borderId="4">
      <alignment horizontal="right"/>
    </xf>
    <xf numFmtId="4" fontId="6" fillId="0" borderId="45">
      <alignment horizontal="right"/>
    </xf>
    <xf numFmtId="0" fontId="10" fillId="0" borderId="13">
      <alignment horizontal="center" vertical="center" textRotation="90" wrapText="1"/>
    </xf>
    <xf numFmtId="49" fontId="6" fillId="0" borderId="13">
      <alignment horizontal="left" vertical="center" wrapText="1" indent="3"/>
    </xf>
    <xf numFmtId="49" fontId="6" fillId="0" borderId="15">
      <alignment horizontal="center" vertical="center" wrapText="1"/>
    </xf>
    <xf numFmtId="4" fontId="6" fillId="0" borderId="15">
      <alignment horizontal="right"/>
    </xf>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0" fillId="0" borderId="2">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49" fontId="1" fillId="0" borderId="18">
      <alignment horizontal="center" vertical="center" wrapText="1"/>
    </xf>
    <xf numFmtId="0" fontId="6" fillId="0" borderId="25"/>
    <xf numFmtId="0" fontId="10" fillId="0" borderId="13">
      <alignment horizontal="center" vertical="center" textRotation="90"/>
    </xf>
    <xf numFmtId="0" fontId="10" fillId="0" borderId="2">
      <alignment horizontal="center" vertical="center" textRotation="90"/>
    </xf>
    <xf numFmtId="0" fontId="10" fillId="0" borderId="38">
      <alignment horizontal="center" vertical="center" textRotation="90"/>
    </xf>
    <xf numFmtId="49" fontId="11" fillId="0" borderId="39">
      <alignment horizontal="left" vertical="center" wrapText="1"/>
    </xf>
    <xf numFmtId="0" fontId="10" fillId="0" borderId="16">
      <alignment horizontal="center" vertical="center" textRotation="90"/>
    </xf>
    <xf numFmtId="0" fontId="1" fillId="0" borderId="18">
      <alignment horizontal="center" vertical="center"/>
    </xf>
    <xf numFmtId="0" fontId="6" fillId="0" borderId="40">
      <alignment horizontal="left" vertical="center" wrapText="1"/>
    </xf>
    <xf numFmtId="0" fontId="6" fillId="0" borderId="23">
      <alignment horizontal="center" vertical="center"/>
    </xf>
    <xf numFmtId="0" fontId="6" fillId="0" borderId="37">
      <alignment horizontal="center" vertical="center"/>
    </xf>
    <xf numFmtId="0" fontId="6" fillId="0" borderId="27">
      <alignment horizontal="center" vertical="center"/>
    </xf>
    <xf numFmtId="0" fontId="6" fillId="0" borderId="43">
      <alignment horizontal="left" vertical="center" wrapText="1"/>
    </xf>
    <xf numFmtId="0" fontId="1" fillId="0" borderId="27">
      <alignment horizontal="center" vertical="center"/>
    </xf>
    <xf numFmtId="0" fontId="6" fillId="0" borderId="44">
      <alignment horizontal="center" vertical="center"/>
    </xf>
    <xf numFmtId="49" fontId="1" fillId="0" borderId="18">
      <alignment horizontal="center" vertical="center"/>
    </xf>
    <xf numFmtId="49" fontId="6" fillId="0" borderId="40">
      <alignment horizontal="left" vertical="center" wrapText="1"/>
    </xf>
    <xf numFmtId="49" fontId="6" fillId="0" borderId="23">
      <alignment horizontal="center" vertical="center"/>
    </xf>
    <xf numFmtId="49" fontId="6" fillId="0" borderId="37">
      <alignment horizontal="center" vertical="center"/>
    </xf>
    <xf numFmtId="49" fontId="6" fillId="0" borderId="27">
      <alignment horizontal="center" vertical="center"/>
    </xf>
    <xf numFmtId="49" fontId="6" fillId="0" borderId="43">
      <alignment horizontal="left" vertical="center" wrapText="1"/>
    </xf>
    <xf numFmtId="49" fontId="6" fillId="0" borderId="44">
      <alignment horizontal="center" vertical="center"/>
    </xf>
    <xf numFmtId="49" fontId="6" fillId="0" borderId="2">
      <alignment horizontal="center" wrapText="1"/>
    </xf>
    <xf numFmtId="0" fontId="6" fillId="0" borderId="2">
      <alignment horizontal="center"/>
    </xf>
    <xf numFmtId="49" fontId="6" fillId="0" borderId="1">
      <alignment horizontal="left"/>
    </xf>
    <xf numFmtId="0" fontId="6" fillId="0" borderId="13">
      <alignment horizontal="center"/>
    </xf>
    <xf numFmtId="49" fontId="6"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52">
    <xf numFmtId="0" fontId="0" fillId="0" borderId="0" xfId="0"/>
    <xf numFmtId="0" fontId="0" fillId="0" borderId="0" xfId="0" applyProtection="1">
      <protection locked="0"/>
    </xf>
    <xf numFmtId="0" fontId="4" fillId="0" borderId="1" xfId="5" applyNumberFormat="1" applyProtection="1"/>
    <xf numFmtId="0" fontId="6" fillId="0" borderId="1" xfId="18" applyNumberFormat="1" applyProtection="1"/>
    <xf numFmtId="0" fontId="6" fillId="2" borderId="1" xfId="54" applyNumberFormat="1" applyProtection="1"/>
    <xf numFmtId="0" fontId="6" fillId="0" borderId="1" xfId="52" applyNumberFormat="1" applyBorder="1" applyProtection="1"/>
    <xf numFmtId="0" fontId="0" fillId="0" borderId="1" xfId="0" applyBorder="1" applyProtection="1">
      <protection locked="0"/>
    </xf>
    <xf numFmtId="49" fontId="21" fillId="0" borderId="52" xfId="50" applyNumberFormat="1" applyFont="1" applyBorder="1" applyProtection="1">
      <alignment horizontal="center"/>
    </xf>
    <xf numFmtId="0" fontId="19" fillId="0" borderId="52" xfId="43" applyNumberFormat="1" applyFont="1" applyBorder="1" applyProtection="1">
      <alignment horizontal="left" wrapText="1" indent="1"/>
    </xf>
    <xf numFmtId="49" fontId="19" fillId="0" borderId="52" xfId="45" applyNumberFormat="1" applyFont="1" applyBorder="1" applyProtection="1">
      <alignment horizontal="center"/>
    </xf>
    <xf numFmtId="0" fontId="19" fillId="0" borderId="52" xfId="48" applyNumberFormat="1" applyFont="1" applyBorder="1" applyProtection="1">
      <alignment horizontal="left" wrapText="1" indent="2"/>
    </xf>
    <xf numFmtId="0" fontId="6" fillId="0" borderId="1" xfId="11" applyNumberFormat="1" applyBorder="1" applyProtection="1">
      <alignment horizontal="left"/>
    </xf>
    <xf numFmtId="0" fontId="4" fillId="0" borderId="1" xfId="5" applyNumberFormat="1" applyBorder="1" applyProtection="1"/>
    <xf numFmtId="49" fontId="6" fillId="0" borderId="1" xfId="22" applyNumberFormat="1" applyBorder="1" applyProtection="1"/>
    <xf numFmtId="49" fontId="19" fillId="0" borderId="53" xfId="35" applyFont="1" applyBorder="1" applyAlignment="1">
      <alignment horizontal="center" vertical="center" wrapText="1"/>
    </xf>
    <xf numFmtId="49" fontId="19" fillId="0" borderId="53" xfId="22" applyNumberFormat="1" applyFont="1" applyBorder="1" applyAlignment="1" applyProtection="1">
      <alignment horizontal="center" vertical="center"/>
    </xf>
    <xf numFmtId="0" fontId="19" fillId="0" borderId="53" xfId="5" applyNumberFormat="1" applyFont="1" applyBorder="1" applyAlignment="1" applyProtection="1">
      <alignment horizontal="center" vertical="center"/>
    </xf>
    <xf numFmtId="0" fontId="20" fillId="0" borderId="53" xfId="0" applyFont="1" applyBorder="1" applyAlignment="1" applyProtection="1">
      <alignment horizontal="center" vertical="center"/>
      <protection locked="0"/>
    </xf>
    <xf numFmtId="0" fontId="1" fillId="0" borderId="1" xfId="1" applyNumberFormat="1" applyBorder="1" applyProtection="1"/>
    <xf numFmtId="0" fontId="5" fillId="0" borderId="1" xfId="7" applyNumberFormat="1" applyBorder="1" applyProtection="1"/>
    <xf numFmtId="0" fontId="6" fillId="0" borderId="1" xfId="18" applyNumberFormat="1" applyBorder="1" applyProtection="1"/>
    <xf numFmtId="0" fontId="2" fillId="0" borderId="1" xfId="2" applyBorder="1" applyAlignment="1">
      <alignment horizontal="center" wrapText="1"/>
    </xf>
    <xf numFmtId="0" fontId="0" fillId="0" borderId="0" xfId="0" applyAlignment="1"/>
    <xf numFmtId="0" fontId="17" fillId="0" borderId="52" xfId="37" applyNumberFormat="1" applyFont="1" applyBorder="1" applyProtection="1">
      <alignment horizontal="left" wrapText="1"/>
    </xf>
    <xf numFmtId="49" fontId="17" fillId="0" borderId="52" xfId="39" applyNumberFormat="1" applyFont="1" applyBorder="1" applyProtection="1">
      <alignment horizontal="center"/>
    </xf>
    <xf numFmtId="0" fontId="17" fillId="0" borderId="52" xfId="48" applyNumberFormat="1" applyFont="1" applyBorder="1" applyProtection="1">
      <alignment horizontal="left" wrapText="1" indent="2"/>
    </xf>
    <xf numFmtId="49" fontId="27" fillId="0" borderId="52" xfId="50" applyNumberFormat="1" applyFont="1" applyBorder="1" applyProtection="1">
      <alignment horizontal="center"/>
    </xf>
    <xf numFmtId="166" fontId="17" fillId="0" borderId="52" xfId="15" applyNumberFormat="1" applyFont="1" applyBorder="1" applyAlignment="1" applyProtection="1">
      <alignment horizontal="center"/>
    </xf>
    <xf numFmtId="4" fontId="18" fillId="0" borderId="52" xfId="0" applyNumberFormat="1" applyFont="1" applyBorder="1" applyAlignment="1" applyProtection="1">
      <alignment horizontal="center"/>
      <protection locked="0"/>
    </xf>
    <xf numFmtId="166" fontId="19" fillId="0" borderId="52" xfId="15" applyNumberFormat="1" applyFont="1" applyBorder="1" applyAlignment="1" applyProtection="1">
      <alignment horizontal="center"/>
    </xf>
    <xf numFmtId="4" fontId="20" fillId="0" borderId="52" xfId="0" applyNumberFormat="1" applyFont="1" applyBorder="1" applyAlignment="1" applyProtection="1">
      <alignment horizontal="center"/>
      <protection locked="0"/>
    </xf>
    <xf numFmtId="4" fontId="17" fillId="0" borderId="52" xfId="40" applyNumberFormat="1" applyFont="1" applyBorder="1" applyAlignment="1" applyProtection="1">
      <alignment horizontal="center"/>
    </xf>
    <xf numFmtId="49" fontId="19" fillId="0" borderId="52" xfId="45" applyNumberFormat="1" applyFont="1" applyBorder="1" applyAlignment="1" applyProtection="1">
      <alignment horizontal="center"/>
    </xf>
    <xf numFmtId="165" fontId="19" fillId="0" borderId="52" xfId="15" applyNumberFormat="1" applyFont="1" applyBorder="1" applyAlignment="1" applyProtection="1">
      <alignment horizontal="center"/>
    </xf>
    <xf numFmtId="4" fontId="19" fillId="0" borderId="52" xfId="40" applyNumberFormat="1" applyFont="1" applyBorder="1" applyAlignment="1" applyProtection="1">
      <alignment horizontal="center"/>
    </xf>
    <xf numFmtId="0" fontId="19" fillId="0" borderId="52" xfId="48" applyNumberFormat="1" applyFont="1" applyFill="1" applyBorder="1" applyProtection="1">
      <alignment horizontal="left" wrapText="1" indent="2"/>
    </xf>
    <xf numFmtId="49" fontId="21" fillId="0" borderId="52" xfId="50" applyNumberFormat="1" applyFont="1" applyFill="1" applyBorder="1" applyProtection="1">
      <alignment horizontal="center"/>
    </xf>
    <xf numFmtId="4" fontId="19" fillId="0" borderId="52" xfId="40" applyNumberFormat="1" applyFont="1" applyFill="1" applyBorder="1" applyAlignment="1" applyProtection="1">
      <alignment horizontal="center"/>
    </xf>
    <xf numFmtId="166" fontId="19" fillId="0" borderId="52" xfId="15" applyNumberFormat="1" applyFont="1" applyFill="1" applyBorder="1" applyAlignment="1" applyProtection="1">
      <alignment horizontal="center"/>
    </xf>
    <xf numFmtId="4" fontId="20" fillId="0" borderId="52" xfId="0" applyNumberFormat="1" applyFont="1" applyFill="1" applyBorder="1" applyAlignment="1" applyProtection="1">
      <alignment horizontal="center"/>
      <protection locked="0"/>
    </xf>
    <xf numFmtId="0" fontId="20" fillId="0" borderId="1" xfId="0" applyFont="1" applyBorder="1" applyAlignment="1" applyProtection="1">
      <alignment horizontal="right"/>
      <protection locked="0"/>
    </xf>
    <xf numFmtId="49" fontId="23" fillId="0" borderId="47" xfId="35" applyFont="1" applyBorder="1">
      <alignment horizontal="center" vertical="center" wrapText="1"/>
    </xf>
    <xf numFmtId="0" fontId="24" fillId="0" borderId="50" xfId="0" applyFont="1" applyBorder="1" applyAlignment="1">
      <alignment horizontal="center" vertical="center" wrapText="1"/>
    </xf>
    <xf numFmtId="0" fontId="24" fillId="0" borderId="47" xfId="0" applyFont="1" applyBorder="1" applyAlignment="1" applyProtection="1">
      <alignment horizontal="center" vertical="center" wrapText="1"/>
      <protection locked="0"/>
    </xf>
    <xf numFmtId="0" fontId="24" fillId="0" borderId="48" xfId="0" applyFont="1" applyBorder="1" applyAlignment="1" applyProtection="1">
      <alignment horizontal="center" vertical="center" wrapText="1"/>
      <protection locked="0"/>
    </xf>
    <xf numFmtId="0" fontId="24" fillId="0" borderId="51" xfId="0" applyFont="1" applyBorder="1" applyAlignment="1">
      <alignment horizontal="center" vertical="center" wrapText="1"/>
    </xf>
    <xf numFmtId="0" fontId="25" fillId="0" borderId="1" xfId="11" applyNumberFormat="1" applyFont="1" applyAlignment="1" applyProtection="1">
      <alignment horizontal="center" vertical="center" wrapText="1"/>
    </xf>
    <xf numFmtId="0" fontId="26" fillId="0" borderId="1" xfId="0" applyFont="1" applyBorder="1" applyAlignment="1">
      <alignment horizontal="center" vertical="center" wrapText="1"/>
    </xf>
    <xf numFmtId="49" fontId="23" fillId="0" borderId="50" xfId="35" applyFont="1" applyBorder="1">
      <alignment horizontal="center" vertical="center" wrapText="1"/>
    </xf>
    <xf numFmtId="49" fontId="23" fillId="0" borderId="46" xfId="35" applyFont="1" applyBorder="1">
      <alignment horizontal="center" vertical="center" wrapText="1"/>
    </xf>
    <xf numFmtId="49" fontId="23" fillId="0" borderId="49" xfId="35" applyFont="1" applyBorder="1">
      <alignment horizontal="center" vertical="center" wrapText="1"/>
    </xf>
    <xf numFmtId="0" fontId="22" fillId="0" borderId="1" xfId="0" applyFont="1" applyBorder="1" applyAlignment="1" applyProtection="1">
      <alignment horizontal="right"/>
      <protection locked="0"/>
    </xf>
  </cellXfs>
  <cellStyles count="168">
    <cellStyle name="br" xfId="163"/>
    <cellStyle name="col" xfId="162"/>
    <cellStyle name="style0" xfId="164"/>
    <cellStyle name="td" xfId="165"/>
    <cellStyle name="tr" xfId="161"/>
    <cellStyle name="xl100" xfId="80"/>
    <cellStyle name="xl101" xfId="86"/>
    <cellStyle name="xl102" xfId="82"/>
    <cellStyle name="xl103" xfId="90"/>
    <cellStyle name="xl104" xfId="93"/>
    <cellStyle name="xl105" xfId="78"/>
    <cellStyle name="xl106" xfId="81"/>
    <cellStyle name="xl107" xfId="87"/>
    <cellStyle name="xl108" xfId="92"/>
    <cellStyle name="xl109" xfId="79"/>
    <cellStyle name="xl110" xfId="88"/>
    <cellStyle name="xl111" xfId="89"/>
    <cellStyle name="xl112" xfId="83"/>
    <cellStyle name="xl113" xfId="91"/>
    <cellStyle name="xl114" xfId="84"/>
    <cellStyle name="xl115" xfId="85"/>
    <cellStyle name="xl116" xfId="94"/>
    <cellStyle name="xl117" xfId="117"/>
    <cellStyle name="xl118" xfId="121"/>
    <cellStyle name="xl119" xfId="125"/>
    <cellStyle name="xl120" xfId="131"/>
    <cellStyle name="xl121" xfId="132"/>
    <cellStyle name="xl122" xfId="133"/>
    <cellStyle name="xl123" xfId="135"/>
    <cellStyle name="xl124" xfId="156"/>
    <cellStyle name="xl125" xfId="159"/>
    <cellStyle name="xl126" xfId="95"/>
    <cellStyle name="xl127" xfId="98"/>
    <cellStyle name="xl128" xfId="101"/>
    <cellStyle name="xl129" xfId="103"/>
    <cellStyle name="xl130" xfId="108"/>
    <cellStyle name="xl131" xfId="110"/>
    <cellStyle name="xl132" xfId="112"/>
    <cellStyle name="xl133" xfId="113"/>
    <cellStyle name="xl134" xfId="118"/>
    <cellStyle name="xl135" xfId="122"/>
    <cellStyle name="xl136" xfId="126"/>
    <cellStyle name="xl137" xfId="134"/>
    <cellStyle name="xl138" xfId="137"/>
    <cellStyle name="xl139" xfId="141"/>
    <cellStyle name="xl140" xfId="145"/>
    <cellStyle name="xl141" xfId="149"/>
    <cellStyle name="xl142" xfId="99"/>
    <cellStyle name="xl143" xfId="102"/>
    <cellStyle name="xl144" xfId="104"/>
    <cellStyle name="xl145" xfId="109"/>
    <cellStyle name="xl146" xfId="111"/>
    <cellStyle name="xl147" xfId="114"/>
    <cellStyle name="xl148" xfId="119"/>
    <cellStyle name="xl149" xfId="123"/>
    <cellStyle name="xl150" xfId="127"/>
    <cellStyle name="xl151" xfId="129"/>
    <cellStyle name="xl152" xfId="136"/>
    <cellStyle name="xl153" xfId="138"/>
    <cellStyle name="xl154" xfId="139"/>
    <cellStyle name="xl155" xfId="140"/>
    <cellStyle name="xl156" xfId="142"/>
    <cellStyle name="xl157" xfId="143"/>
    <cellStyle name="xl158" xfId="144"/>
    <cellStyle name="xl159" xfId="146"/>
    <cellStyle name="xl160" xfId="147"/>
    <cellStyle name="xl161" xfId="148"/>
    <cellStyle name="xl162" xfId="150"/>
    <cellStyle name="xl163" xfId="97"/>
    <cellStyle name="xl164" xfId="105"/>
    <cellStyle name="xl165" xfId="115"/>
    <cellStyle name="xl166" xfId="120"/>
    <cellStyle name="xl167" xfId="124"/>
    <cellStyle name="xl168" xfId="128"/>
    <cellStyle name="xl169" xfId="151"/>
    <cellStyle name="xl170" xfId="154"/>
    <cellStyle name="xl171" xfId="157"/>
    <cellStyle name="xl172" xfId="160"/>
    <cellStyle name="xl173" xfId="152"/>
    <cellStyle name="xl174" xfId="155"/>
    <cellStyle name="xl175" xfId="153"/>
    <cellStyle name="xl176" xfId="106"/>
    <cellStyle name="xl177" xfId="96"/>
    <cellStyle name="xl178" xfId="107"/>
    <cellStyle name="xl179" xfId="116"/>
    <cellStyle name="xl180" xfId="130"/>
    <cellStyle name="xl181" xfId="158"/>
    <cellStyle name="xl182" xfId="100"/>
    <cellStyle name="xl21" xfId="166"/>
    <cellStyle name="xl22" xfId="1"/>
    <cellStyle name="xl23" xfId="7"/>
    <cellStyle name="xl24" xfId="11"/>
    <cellStyle name="xl25" xfId="18"/>
    <cellStyle name="xl26" xfId="33"/>
    <cellStyle name="xl27" xfId="5"/>
    <cellStyle name="xl28" xfId="35"/>
    <cellStyle name="xl29" xfId="37"/>
    <cellStyle name="xl30" xfId="43"/>
    <cellStyle name="xl31" xfId="48"/>
    <cellStyle name="xl32" xfId="167"/>
    <cellStyle name="xl33" xfId="12"/>
    <cellStyle name="xl34" xfId="29"/>
    <cellStyle name="xl35" xfId="38"/>
    <cellStyle name="xl36" xfId="44"/>
    <cellStyle name="xl37" xfId="49"/>
    <cellStyle name="xl38" xfId="52"/>
    <cellStyle name="xl39" xfId="30"/>
    <cellStyle name="xl40" xfId="22"/>
    <cellStyle name="xl41" xfId="39"/>
    <cellStyle name="xl42" xfId="45"/>
    <cellStyle name="xl43" xfId="50"/>
    <cellStyle name="xl44" xfId="36"/>
    <cellStyle name="xl45" xfId="40"/>
    <cellStyle name="xl46" xfId="54"/>
    <cellStyle name="xl47" xfId="2"/>
    <cellStyle name="xl48" xfId="19"/>
    <cellStyle name="xl49" xfId="25"/>
    <cellStyle name="xl50" xfId="27"/>
    <cellStyle name="xl51" xfId="8"/>
    <cellStyle name="xl52" xfId="13"/>
    <cellStyle name="xl53" xfId="20"/>
    <cellStyle name="xl54" xfId="3"/>
    <cellStyle name="xl55" xfId="34"/>
    <cellStyle name="xl56" xfId="9"/>
    <cellStyle name="xl57" xfId="14"/>
    <cellStyle name="xl58" xfId="21"/>
    <cellStyle name="xl59" xfId="24"/>
    <cellStyle name="xl60" xfId="26"/>
    <cellStyle name="xl61" xfId="28"/>
    <cellStyle name="xl62" xfId="31"/>
    <cellStyle name="xl63" xfId="32"/>
    <cellStyle name="xl64" xfId="4"/>
    <cellStyle name="xl65" xfId="10"/>
    <cellStyle name="xl66" xfId="15"/>
    <cellStyle name="xl67" xfId="41"/>
    <cellStyle name="xl68" xfId="46"/>
    <cellStyle name="xl69" xfId="42"/>
    <cellStyle name="xl70" xfId="47"/>
    <cellStyle name="xl71" xfId="51"/>
    <cellStyle name="xl72" xfId="53"/>
    <cellStyle name="xl73" xfId="6"/>
    <cellStyle name="xl74" xfId="16"/>
    <cellStyle name="xl75" xfId="23"/>
    <cellStyle name="xl76" xfId="17"/>
    <cellStyle name="xl77" xfId="55"/>
    <cellStyle name="xl78" xfId="58"/>
    <cellStyle name="xl79" xfId="62"/>
    <cellStyle name="xl80" xfId="69"/>
    <cellStyle name="xl81" xfId="71"/>
    <cellStyle name="xl82" xfId="56"/>
    <cellStyle name="xl83" xfId="67"/>
    <cellStyle name="xl84" xfId="70"/>
    <cellStyle name="xl85" xfId="72"/>
    <cellStyle name="xl86" xfId="77"/>
    <cellStyle name="xl87" xfId="57"/>
    <cellStyle name="xl88" xfId="63"/>
    <cellStyle name="xl89" xfId="73"/>
    <cellStyle name="xl90" xfId="59"/>
    <cellStyle name="xl91" xfId="64"/>
    <cellStyle name="xl92" xfId="74"/>
    <cellStyle name="xl93" xfId="65"/>
    <cellStyle name="xl94" xfId="68"/>
    <cellStyle name="xl95" xfId="75"/>
    <cellStyle name="xl96" xfId="66"/>
    <cellStyle name="xl97" xfId="76"/>
    <cellStyle name="xl98" xfId="60"/>
    <cellStyle name="xl99" xfId="6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6"/>
  <sheetViews>
    <sheetView tabSelected="1" view="pageBreakPreview" zoomScaleNormal="100" zoomScaleSheetLayoutView="100" workbookViewId="0">
      <selection activeCell="A7" sqref="A7:A8"/>
    </sheetView>
  </sheetViews>
  <sheetFormatPr defaultRowHeight="15" x14ac:dyDescent="0.25"/>
  <cols>
    <col min="1" max="1" width="60.85546875" style="1" customWidth="1"/>
    <col min="2" max="2" width="19.42578125" style="1" customWidth="1"/>
    <col min="3" max="3" width="17.5703125" style="1" customWidth="1"/>
    <col min="4" max="4" width="15.85546875" style="1" customWidth="1"/>
    <col min="5" max="5" width="17" style="1" customWidth="1"/>
    <col min="6" max="6" width="14.28515625" style="1" bestFit="1" customWidth="1"/>
    <col min="7" max="16384" width="9.140625" style="1"/>
  </cols>
  <sheetData>
    <row r="1" spans="1:6" ht="17.100000000000001" customHeight="1" x14ac:dyDescent="0.25">
      <c r="A1" s="18"/>
      <c r="B1" s="21"/>
      <c r="C1" s="22"/>
      <c r="D1" s="12"/>
      <c r="E1" s="40" t="s">
        <v>1097</v>
      </c>
      <c r="F1" s="40"/>
    </row>
    <row r="2" spans="1:6" ht="11.25" customHeight="1" x14ac:dyDescent="0.25">
      <c r="A2" s="19"/>
      <c r="B2" s="22"/>
      <c r="C2" s="22"/>
      <c r="D2" s="12"/>
      <c r="E2" s="40" t="s">
        <v>1098</v>
      </c>
      <c r="F2" s="40"/>
    </row>
    <row r="3" spans="1:6" ht="14.1" customHeight="1" x14ac:dyDescent="0.25">
      <c r="A3" s="11"/>
      <c r="B3" s="22"/>
      <c r="C3" s="22"/>
      <c r="D3" s="12"/>
      <c r="E3" s="40" t="s">
        <v>1099</v>
      </c>
      <c r="F3" s="40"/>
    </row>
    <row r="4" spans="1:6" ht="14.1" customHeight="1" x14ac:dyDescent="0.25">
      <c r="A4" s="20"/>
      <c r="B4" s="22"/>
      <c r="C4" s="22"/>
      <c r="D4" s="12"/>
      <c r="E4" s="2"/>
    </row>
    <row r="5" spans="1:6" ht="52.5" customHeight="1" x14ac:dyDescent="0.25">
      <c r="A5" s="46" t="s">
        <v>1094</v>
      </c>
      <c r="B5" s="47"/>
      <c r="C5" s="47"/>
      <c r="D5" s="47"/>
      <c r="E5" s="47"/>
      <c r="F5" s="47"/>
    </row>
    <row r="6" spans="1:6" ht="14.25" customHeight="1" thickBot="1" x14ac:dyDescent="0.3">
      <c r="A6" s="11"/>
      <c r="B6" s="13"/>
      <c r="C6" s="13"/>
      <c r="D6" s="12"/>
      <c r="E6" s="12"/>
      <c r="F6" s="51" t="s">
        <v>1095</v>
      </c>
    </row>
    <row r="7" spans="1:6" ht="15" customHeight="1" x14ac:dyDescent="0.25">
      <c r="A7" s="49" t="s">
        <v>0</v>
      </c>
      <c r="B7" s="41" t="s">
        <v>1</v>
      </c>
      <c r="C7" s="41" t="s">
        <v>1090</v>
      </c>
      <c r="D7" s="41" t="s">
        <v>1091</v>
      </c>
      <c r="E7" s="43" t="s">
        <v>1092</v>
      </c>
      <c r="F7" s="44" t="s">
        <v>1093</v>
      </c>
    </row>
    <row r="8" spans="1:6" ht="25.5" customHeight="1" thickBot="1" x14ac:dyDescent="0.3">
      <c r="A8" s="50"/>
      <c r="B8" s="48"/>
      <c r="C8" s="42"/>
      <c r="D8" s="42"/>
      <c r="E8" s="42"/>
      <c r="F8" s="45"/>
    </row>
    <row r="9" spans="1:6" x14ac:dyDescent="0.25">
      <c r="A9" s="14" t="s">
        <v>2</v>
      </c>
      <c r="B9" s="14" t="s">
        <v>3</v>
      </c>
      <c r="C9" s="15" t="s">
        <v>4</v>
      </c>
      <c r="D9" s="16">
        <v>4</v>
      </c>
      <c r="E9" s="16">
        <v>5</v>
      </c>
      <c r="F9" s="17">
        <v>6</v>
      </c>
    </row>
    <row r="10" spans="1:6" ht="21.75" customHeight="1" x14ac:dyDescent="0.25">
      <c r="A10" s="23" t="s">
        <v>1096</v>
      </c>
      <c r="B10" s="24"/>
      <c r="C10" s="31">
        <v>101974426989.3</v>
      </c>
      <c r="D10" s="31">
        <v>101504373859.47</v>
      </c>
      <c r="E10" s="27">
        <f>D10-C10</f>
        <v>-470053129.83000183</v>
      </c>
      <c r="F10" s="28">
        <f>D10/C10*100</f>
        <v>99.539048030268091</v>
      </c>
    </row>
    <row r="11" spans="1:6" ht="15" customHeight="1" x14ac:dyDescent="0.25">
      <c r="A11" s="8" t="s">
        <v>6</v>
      </c>
      <c r="B11" s="9"/>
      <c r="C11" s="32"/>
      <c r="D11" s="32"/>
      <c r="E11" s="33"/>
      <c r="F11" s="30"/>
    </row>
    <row r="12" spans="1:6" x14ac:dyDescent="0.25">
      <c r="A12" s="25" t="s">
        <v>7</v>
      </c>
      <c r="B12" s="26" t="s">
        <v>8</v>
      </c>
      <c r="C12" s="31">
        <v>48353373285.220001</v>
      </c>
      <c r="D12" s="31">
        <v>48619202827.309998</v>
      </c>
      <c r="E12" s="27">
        <f t="shared" ref="E12:E60" si="0">D12-C12</f>
        <v>265829542.08999634</v>
      </c>
      <c r="F12" s="28">
        <f t="shared" ref="F12:F60" si="1">D12/C12*100</f>
        <v>100.54976421297839</v>
      </c>
    </row>
    <row r="13" spans="1:6" x14ac:dyDescent="0.25">
      <c r="A13" s="10" t="s">
        <v>9</v>
      </c>
      <c r="B13" s="7" t="s">
        <v>10</v>
      </c>
      <c r="C13" s="34">
        <v>29754513000</v>
      </c>
      <c r="D13" s="34">
        <v>29460129980.630001</v>
      </c>
      <c r="E13" s="29">
        <f t="shared" si="0"/>
        <v>-294383019.36999893</v>
      </c>
      <c r="F13" s="30">
        <f t="shared" si="1"/>
        <v>99.01062733115478</v>
      </c>
    </row>
    <row r="14" spans="1:6" x14ac:dyDescent="0.25">
      <c r="A14" s="10" t="s">
        <v>11</v>
      </c>
      <c r="B14" s="7" t="s">
        <v>12</v>
      </c>
      <c r="C14" s="34">
        <v>12378910900</v>
      </c>
      <c r="D14" s="34">
        <v>12309482044.879999</v>
      </c>
      <c r="E14" s="29">
        <f t="shared" si="0"/>
        <v>-69428855.120000839</v>
      </c>
      <c r="F14" s="30">
        <f t="shared" si="1"/>
        <v>99.439135997658724</v>
      </c>
    </row>
    <row r="15" spans="1:6" ht="24.75" x14ac:dyDescent="0.25">
      <c r="A15" s="10" t="s">
        <v>13</v>
      </c>
      <c r="B15" s="7" t="s">
        <v>14</v>
      </c>
      <c r="C15" s="34">
        <v>12378910900</v>
      </c>
      <c r="D15" s="34">
        <v>12309482044.879999</v>
      </c>
      <c r="E15" s="29">
        <f t="shared" si="0"/>
        <v>-69428855.120000839</v>
      </c>
      <c r="F15" s="30">
        <f t="shared" si="1"/>
        <v>99.439135997658724</v>
      </c>
    </row>
    <row r="16" spans="1:6" ht="36.75" x14ac:dyDescent="0.25">
      <c r="A16" s="10" t="s">
        <v>15</v>
      </c>
      <c r="B16" s="7" t="s">
        <v>16</v>
      </c>
      <c r="C16" s="34">
        <v>9682943900</v>
      </c>
      <c r="D16" s="34">
        <v>9611996543.9200001</v>
      </c>
      <c r="E16" s="29">
        <f t="shared" si="0"/>
        <v>-70947356.079999924</v>
      </c>
      <c r="F16" s="30">
        <f t="shared" si="1"/>
        <v>99.267295599223701</v>
      </c>
    </row>
    <row r="17" spans="1:6" ht="36.75" x14ac:dyDescent="0.25">
      <c r="A17" s="10" t="s">
        <v>17</v>
      </c>
      <c r="B17" s="7" t="s">
        <v>18</v>
      </c>
      <c r="C17" s="34">
        <v>2695967000</v>
      </c>
      <c r="D17" s="34">
        <v>2697485500.96</v>
      </c>
      <c r="E17" s="29">
        <f t="shared" si="0"/>
        <v>1518500.9600000381</v>
      </c>
      <c r="F17" s="30">
        <f t="shared" si="1"/>
        <v>100.05632490902153</v>
      </c>
    </row>
    <row r="18" spans="1:6" x14ac:dyDescent="0.25">
      <c r="A18" s="10" t="s">
        <v>19</v>
      </c>
      <c r="B18" s="7" t="s">
        <v>20</v>
      </c>
      <c r="C18" s="34">
        <v>17375602100</v>
      </c>
      <c r="D18" s="34">
        <v>17150647935.75</v>
      </c>
      <c r="E18" s="29">
        <f t="shared" si="0"/>
        <v>-224954164.25</v>
      </c>
      <c r="F18" s="30">
        <f t="shared" si="1"/>
        <v>98.705344638100328</v>
      </c>
    </row>
    <row r="19" spans="1:6" ht="48.75" x14ac:dyDescent="0.25">
      <c r="A19" s="10" t="s">
        <v>21</v>
      </c>
      <c r="B19" s="7" t="s">
        <v>22</v>
      </c>
      <c r="C19" s="34">
        <v>16686571200</v>
      </c>
      <c r="D19" s="34">
        <v>16298140403.120001</v>
      </c>
      <c r="E19" s="29">
        <f t="shared" si="0"/>
        <v>-388430796.87999916</v>
      </c>
      <c r="F19" s="30">
        <f t="shared" si="1"/>
        <v>97.672195250753504</v>
      </c>
    </row>
    <row r="20" spans="1:6" ht="72.75" x14ac:dyDescent="0.25">
      <c r="A20" s="10" t="s">
        <v>23</v>
      </c>
      <c r="B20" s="7" t="s">
        <v>24</v>
      </c>
      <c r="C20" s="34">
        <v>163512000</v>
      </c>
      <c r="D20" s="34">
        <v>166164330.59</v>
      </c>
      <c r="E20" s="29">
        <f t="shared" si="0"/>
        <v>2652330.5900000036</v>
      </c>
      <c r="F20" s="30">
        <f t="shared" si="1"/>
        <v>101.62210149102206</v>
      </c>
    </row>
    <row r="21" spans="1:6" ht="36.75" x14ac:dyDescent="0.25">
      <c r="A21" s="10" t="s">
        <v>25</v>
      </c>
      <c r="B21" s="7" t="s">
        <v>26</v>
      </c>
      <c r="C21" s="34">
        <v>102776000</v>
      </c>
      <c r="D21" s="34">
        <v>106791745.73</v>
      </c>
      <c r="E21" s="29">
        <f t="shared" si="0"/>
        <v>4015745.7300000042</v>
      </c>
      <c r="F21" s="30">
        <f t="shared" si="1"/>
        <v>103.90727964699931</v>
      </c>
    </row>
    <row r="22" spans="1:6" ht="60.75" x14ac:dyDescent="0.25">
      <c r="A22" s="10" t="s">
        <v>27</v>
      </c>
      <c r="B22" s="7" t="s">
        <v>28</v>
      </c>
      <c r="C22" s="34">
        <v>152852800</v>
      </c>
      <c r="D22" s="34">
        <v>164114270.99000001</v>
      </c>
      <c r="E22" s="29">
        <f t="shared" si="0"/>
        <v>11261470.99000001</v>
      </c>
      <c r="F22" s="30">
        <f t="shared" si="1"/>
        <v>107.36752679048078</v>
      </c>
    </row>
    <row r="23" spans="1:6" ht="60.75" x14ac:dyDescent="0.25">
      <c r="A23" s="10" t="s">
        <v>29</v>
      </c>
      <c r="B23" s="7" t="s">
        <v>30</v>
      </c>
      <c r="C23" s="34">
        <v>269890100</v>
      </c>
      <c r="D23" s="34">
        <v>415437185.31999999</v>
      </c>
      <c r="E23" s="29">
        <f t="shared" si="0"/>
        <v>145547085.31999999</v>
      </c>
      <c r="F23" s="30">
        <f t="shared" si="1"/>
        <v>153.9282787030721</v>
      </c>
    </row>
    <row r="24" spans="1:6" ht="24.75" x14ac:dyDescent="0.25">
      <c r="A24" s="10" t="s">
        <v>31</v>
      </c>
      <c r="B24" s="7" t="s">
        <v>32</v>
      </c>
      <c r="C24" s="34">
        <v>7131166400</v>
      </c>
      <c r="D24" s="34">
        <v>7214743972.6899996</v>
      </c>
      <c r="E24" s="29">
        <f t="shared" si="0"/>
        <v>83577572.68999958</v>
      </c>
      <c r="F24" s="30">
        <f t="shared" si="1"/>
        <v>101.17200424169039</v>
      </c>
    </row>
    <row r="25" spans="1:6" ht="24.75" x14ac:dyDescent="0.25">
      <c r="A25" s="10" t="s">
        <v>33</v>
      </c>
      <c r="B25" s="7" t="s">
        <v>34</v>
      </c>
      <c r="C25" s="34">
        <v>7131166400</v>
      </c>
      <c r="D25" s="34">
        <v>7214743972.6899996</v>
      </c>
      <c r="E25" s="29">
        <f t="shared" si="0"/>
        <v>83577572.68999958</v>
      </c>
      <c r="F25" s="30">
        <f t="shared" si="1"/>
        <v>101.17200424169039</v>
      </c>
    </row>
    <row r="26" spans="1:6" x14ac:dyDescent="0.25">
      <c r="A26" s="10" t="s">
        <v>35</v>
      </c>
      <c r="B26" s="7" t="s">
        <v>36</v>
      </c>
      <c r="C26" s="34">
        <v>41970000</v>
      </c>
      <c r="D26" s="34">
        <v>42082726.439999998</v>
      </c>
      <c r="E26" s="29">
        <f t="shared" si="0"/>
        <v>112726.43999999762</v>
      </c>
      <c r="F26" s="30">
        <f t="shared" si="1"/>
        <v>100.26858813438169</v>
      </c>
    </row>
    <row r="27" spans="1:6" ht="84.75" x14ac:dyDescent="0.25">
      <c r="A27" s="10" t="s">
        <v>37</v>
      </c>
      <c r="B27" s="7" t="s">
        <v>38</v>
      </c>
      <c r="C27" s="34">
        <v>1145107200</v>
      </c>
      <c r="D27" s="34">
        <v>1114910291.99</v>
      </c>
      <c r="E27" s="29">
        <f t="shared" si="0"/>
        <v>-30196908.00999999</v>
      </c>
      <c r="F27" s="30">
        <f t="shared" si="1"/>
        <v>97.362962348852577</v>
      </c>
    </row>
    <row r="28" spans="1:6" ht="96.75" x14ac:dyDescent="0.25">
      <c r="A28" s="10" t="s">
        <v>39</v>
      </c>
      <c r="B28" s="7" t="s">
        <v>40</v>
      </c>
      <c r="C28" s="34">
        <v>501389000</v>
      </c>
      <c r="D28" s="34">
        <v>484113237.69999999</v>
      </c>
      <c r="E28" s="29">
        <f t="shared" si="0"/>
        <v>-17275762.300000012</v>
      </c>
      <c r="F28" s="30">
        <f t="shared" si="1"/>
        <v>96.554419363009558</v>
      </c>
    </row>
    <row r="29" spans="1:6" ht="132.75" x14ac:dyDescent="0.25">
      <c r="A29" s="10" t="s">
        <v>41</v>
      </c>
      <c r="B29" s="7" t="s">
        <v>42</v>
      </c>
      <c r="C29" s="34">
        <v>643718200</v>
      </c>
      <c r="D29" s="34">
        <v>630797054.28999996</v>
      </c>
      <c r="E29" s="29">
        <f t="shared" si="0"/>
        <v>-12921145.710000038</v>
      </c>
      <c r="F29" s="30">
        <f t="shared" si="1"/>
        <v>97.992732579255943</v>
      </c>
    </row>
    <row r="30" spans="1:6" ht="84.75" x14ac:dyDescent="0.25">
      <c r="A30" s="10" t="s">
        <v>43</v>
      </c>
      <c r="B30" s="7" t="s">
        <v>44</v>
      </c>
      <c r="C30" s="34">
        <v>2706300</v>
      </c>
      <c r="D30" s="34">
        <v>1979660.31</v>
      </c>
      <c r="E30" s="29">
        <f t="shared" si="0"/>
        <v>-726639.69</v>
      </c>
      <c r="F30" s="30">
        <f t="shared" si="1"/>
        <v>73.150068728522342</v>
      </c>
    </row>
    <row r="31" spans="1:6" ht="84.75" x14ac:dyDescent="0.25">
      <c r="A31" s="10" t="s">
        <v>45</v>
      </c>
      <c r="B31" s="7" t="s">
        <v>46</v>
      </c>
      <c r="C31" s="34" t="s">
        <v>5</v>
      </c>
      <c r="D31" s="34">
        <v>11501.8</v>
      </c>
      <c r="E31" s="29"/>
      <c r="F31" s="30"/>
    </row>
    <row r="32" spans="1:6" ht="60.75" x14ac:dyDescent="0.25">
      <c r="A32" s="10" t="s">
        <v>47</v>
      </c>
      <c r="B32" s="7" t="s">
        <v>48</v>
      </c>
      <c r="C32" s="34">
        <v>131000</v>
      </c>
      <c r="D32" s="34">
        <v>104004.75</v>
      </c>
      <c r="E32" s="29">
        <f t="shared" si="0"/>
        <v>-26995.25</v>
      </c>
      <c r="F32" s="30">
        <f t="shared" si="1"/>
        <v>79.392938931297707</v>
      </c>
    </row>
    <row r="33" spans="1:6" ht="60.75" x14ac:dyDescent="0.25">
      <c r="A33" s="10" t="s">
        <v>49</v>
      </c>
      <c r="B33" s="7" t="s">
        <v>50</v>
      </c>
      <c r="C33" s="34">
        <v>1099400</v>
      </c>
      <c r="D33" s="34">
        <v>1308792.8600000001</v>
      </c>
      <c r="E33" s="29">
        <f t="shared" si="0"/>
        <v>209392.8600000001</v>
      </c>
      <c r="F33" s="30">
        <f t="shared" si="1"/>
        <v>119.04610332908861</v>
      </c>
    </row>
    <row r="34" spans="1:6" ht="48.75" x14ac:dyDescent="0.25">
      <c r="A34" s="10" t="s">
        <v>51</v>
      </c>
      <c r="B34" s="7" t="s">
        <v>52</v>
      </c>
      <c r="C34" s="34">
        <v>2727513400</v>
      </c>
      <c r="D34" s="34">
        <v>2795047341.73</v>
      </c>
      <c r="E34" s="29">
        <f t="shared" si="0"/>
        <v>67533941.730000019</v>
      </c>
      <c r="F34" s="30">
        <f t="shared" si="1"/>
        <v>102.47602602905637</v>
      </c>
    </row>
    <row r="35" spans="1:6" ht="72.75" x14ac:dyDescent="0.25">
      <c r="A35" s="10" t="s">
        <v>53</v>
      </c>
      <c r="B35" s="7" t="s">
        <v>54</v>
      </c>
      <c r="C35" s="34">
        <v>1288438300</v>
      </c>
      <c r="D35" s="34">
        <v>1320335330.1900001</v>
      </c>
      <c r="E35" s="29">
        <f t="shared" si="0"/>
        <v>31897030.190000057</v>
      </c>
      <c r="F35" s="30">
        <f t="shared" si="1"/>
        <v>102.47563505291639</v>
      </c>
    </row>
    <row r="36" spans="1:6" ht="84.75" x14ac:dyDescent="0.25">
      <c r="A36" s="10" t="s">
        <v>55</v>
      </c>
      <c r="B36" s="7" t="s">
        <v>56</v>
      </c>
      <c r="C36" s="34">
        <v>1439075100</v>
      </c>
      <c r="D36" s="34">
        <v>1474712011.54</v>
      </c>
      <c r="E36" s="29">
        <f t="shared" si="0"/>
        <v>35636911.539999962</v>
      </c>
      <c r="F36" s="30">
        <f t="shared" si="1"/>
        <v>102.47637607933041</v>
      </c>
    </row>
    <row r="37" spans="1:6" ht="60.75" x14ac:dyDescent="0.25">
      <c r="A37" s="10" t="s">
        <v>57</v>
      </c>
      <c r="B37" s="7" t="s">
        <v>58</v>
      </c>
      <c r="C37" s="34">
        <v>15543200</v>
      </c>
      <c r="D37" s="34">
        <v>19656821.620000001</v>
      </c>
      <c r="E37" s="29">
        <f t="shared" si="0"/>
        <v>4113621.620000001</v>
      </c>
      <c r="F37" s="30">
        <f t="shared" si="1"/>
        <v>126.46573176694633</v>
      </c>
    </row>
    <row r="38" spans="1:6" ht="84.75" x14ac:dyDescent="0.25">
      <c r="A38" s="10" t="s">
        <v>59</v>
      </c>
      <c r="B38" s="7" t="s">
        <v>60</v>
      </c>
      <c r="C38" s="34">
        <v>7342200</v>
      </c>
      <c r="D38" s="34">
        <v>9285565.8100000005</v>
      </c>
      <c r="E38" s="29">
        <f t="shared" si="0"/>
        <v>1943365.8100000005</v>
      </c>
      <c r="F38" s="30">
        <f t="shared" si="1"/>
        <v>126.46844011331754</v>
      </c>
    </row>
    <row r="39" spans="1:6" ht="84.75" x14ac:dyDescent="0.25">
      <c r="A39" s="10" t="s">
        <v>61</v>
      </c>
      <c r="B39" s="7" t="s">
        <v>62</v>
      </c>
      <c r="C39" s="34">
        <v>8201000</v>
      </c>
      <c r="D39" s="34">
        <v>10371255.810000001</v>
      </c>
      <c r="E39" s="29">
        <f t="shared" si="0"/>
        <v>2170255.8100000005</v>
      </c>
      <c r="F39" s="30">
        <f t="shared" si="1"/>
        <v>126.46330703572734</v>
      </c>
    </row>
    <row r="40" spans="1:6" ht="48.75" x14ac:dyDescent="0.25">
      <c r="A40" s="10" t="s">
        <v>63</v>
      </c>
      <c r="B40" s="7" t="s">
        <v>64</v>
      </c>
      <c r="C40" s="34">
        <v>3587873300</v>
      </c>
      <c r="D40" s="34">
        <v>3716270158.1399999</v>
      </c>
      <c r="E40" s="29">
        <f t="shared" si="0"/>
        <v>128396858.13999987</v>
      </c>
      <c r="F40" s="30">
        <f t="shared" si="1"/>
        <v>103.57863412122161</v>
      </c>
    </row>
    <row r="41" spans="1:6" ht="72.75" x14ac:dyDescent="0.25">
      <c r="A41" s="10" t="s">
        <v>65</v>
      </c>
      <c r="B41" s="7" t="s">
        <v>66</v>
      </c>
      <c r="C41" s="34">
        <v>1694854100</v>
      </c>
      <c r="D41" s="34">
        <v>1755506145.77</v>
      </c>
      <c r="E41" s="29">
        <f t="shared" si="0"/>
        <v>60652045.769999981</v>
      </c>
      <c r="F41" s="30">
        <f t="shared" si="1"/>
        <v>103.5785998198901</v>
      </c>
    </row>
    <row r="42" spans="1:6" ht="84.75" x14ac:dyDescent="0.25">
      <c r="A42" s="10" t="s">
        <v>67</v>
      </c>
      <c r="B42" s="7" t="s">
        <v>68</v>
      </c>
      <c r="C42" s="34">
        <v>1893019200</v>
      </c>
      <c r="D42" s="34">
        <v>1960764012.3699999</v>
      </c>
      <c r="E42" s="29">
        <f t="shared" si="0"/>
        <v>67744812.369999886</v>
      </c>
      <c r="F42" s="30">
        <f t="shared" si="1"/>
        <v>103.57866483181996</v>
      </c>
    </row>
    <row r="43" spans="1:6" ht="48.75" x14ac:dyDescent="0.25">
      <c r="A43" s="10" t="s">
        <v>69</v>
      </c>
      <c r="B43" s="7" t="s">
        <v>70</v>
      </c>
      <c r="C43" s="34">
        <v>-390777400</v>
      </c>
      <c r="D43" s="34">
        <v>-476627326.94999999</v>
      </c>
      <c r="E43" s="29">
        <f t="shared" si="0"/>
        <v>-85849926.949999988</v>
      </c>
      <c r="F43" s="30">
        <f t="shared" si="1"/>
        <v>121.96901022167607</v>
      </c>
    </row>
    <row r="44" spans="1:6" ht="72.75" x14ac:dyDescent="0.25">
      <c r="A44" s="10" t="s">
        <v>71</v>
      </c>
      <c r="B44" s="7" t="s">
        <v>72</v>
      </c>
      <c r="C44" s="34">
        <v>-184601200</v>
      </c>
      <c r="D44" s="34">
        <v>-225151069.68000001</v>
      </c>
      <c r="E44" s="29">
        <f t="shared" si="0"/>
        <v>-40549869.680000007</v>
      </c>
      <c r="F44" s="30">
        <f t="shared" si="1"/>
        <v>121.96620047973686</v>
      </c>
    </row>
    <row r="45" spans="1:6" ht="84.75" x14ac:dyDescent="0.25">
      <c r="A45" s="10" t="s">
        <v>73</v>
      </c>
      <c r="B45" s="7" t="s">
        <v>74</v>
      </c>
      <c r="C45" s="34">
        <v>-206176200</v>
      </c>
      <c r="D45" s="34">
        <v>-251476257.27000001</v>
      </c>
      <c r="E45" s="29">
        <f t="shared" si="0"/>
        <v>-45300057.270000011</v>
      </c>
      <c r="F45" s="30">
        <f t="shared" si="1"/>
        <v>121.97152594237357</v>
      </c>
    </row>
    <row r="46" spans="1:6" x14ac:dyDescent="0.25">
      <c r="A46" s="10" t="s">
        <v>75</v>
      </c>
      <c r="B46" s="7" t="s">
        <v>76</v>
      </c>
      <c r="C46" s="34">
        <v>2031908800</v>
      </c>
      <c r="D46" s="34">
        <v>2073632369.9100001</v>
      </c>
      <c r="E46" s="29">
        <f t="shared" si="0"/>
        <v>41723569.910000086</v>
      </c>
      <c r="F46" s="30">
        <f t="shared" si="1"/>
        <v>102.0534174521022</v>
      </c>
    </row>
    <row r="47" spans="1:6" ht="24.75" x14ac:dyDescent="0.25">
      <c r="A47" s="10" t="s">
        <v>77</v>
      </c>
      <c r="B47" s="7" t="s">
        <v>78</v>
      </c>
      <c r="C47" s="34">
        <v>2013977800</v>
      </c>
      <c r="D47" s="34">
        <v>2054453499.8499999</v>
      </c>
      <c r="E47" s="29">
        <f t="shared" si="0"/>
        <v>40475699.849999905</v>
      </c>
      <c r="F47" s="30">
        <f t="shared" si="1"/>
        <v>102.00973912671729</v>
      </c>
    </row>
    <row r="48" spans="1:6" ht="24.75" x14ac:dyDescent="0.25">
      <c r="A48" s="10" t="s">
        <v>79</v>
      </c>
      <c r="B48" s="7" t="s">
        <v>80</v>
      </c>
      <c r="C48" s="34">
        <v>1266473200</v>
      </c>
      <c r="D48" s="34">
        <v>1289434306.4200001</v>
      </c>
      <c r="E48" s="29">
        <f t="shared" si="0"/>
        <v>22961106.420000076</v>
      </c>
      <c r="F48" s="30">
        <f t="shared" si="1"/>
        <v>101.81299583915397</v>
      </c>
    </row>
    <row r="49" spans="1:6" ht="24.75" x14ac:dyDescent="0.25">
      <c r="A49" s="10" t="s">
        <v>79</v>
      </c>
      <c r="B49" s="7" t="s">
        <v>81</v>
      </c>
      <c r="C49" s="34">
        <v>1266473200</v>
      </c>
      <c r="D49" s="34">
        <v>1289474688.9400001</v>
      </c>
      <c r="E49" s="29">
        <f t="shared" si="0"/>
        <v>23001488.940000057</v>
      </c>
      <c r="F49" s="30">
        <f t="shared" si="1"/>
        <v>101.81618441985192</v>
      </c>
    </row>
    <row r="50" spans="1:6" ht="36.75" x14ac:dyDescent="0.25">
      <c r="A50" s="10" t="s">
        <v>82</v>
      </c>
      <c r="B50" s="7" t="s">
        <v>83</v>
      </c>
      <c r="C50" s="34" t="s">
        <v>5</v>
      </c>
      <c r="D50" s="34">
        <v>-40382.519999999997</v>
      </c>
      <c r="E50" s="29"/>
      <c r="F50" s="30"/>
    </row>
    <row r="51" spans="1:6" ht="24.75" x14ac:dyDescent="0.25">
      <c r="A51" s="10" t="s">
        <v>84</v>
      </c>
      <c r="B51" s="7" t="s">
        <v>85</v>
      </c>
      <c r="C51" s="34">
        <v>747504600</v>
      </c>
      <c r="D51" s="34">
        <v>764750403.95000005</v>
      </c>
      <c r="E51" s="29">
        <f t="shared" si="0"/>
        <v>17245803.950000048</v>
      </c>
      <c r="F51" s="30">
        <f t="shared" si="1"/>
        <v>102.30711676556908</v>
      </c>
    </row>
    <row r="52" spans="1:6" ht="48.75" x14ac:dyDescent="0.25">
      <c r="A52" s="10" t="s">
        <v>86</v>
      </c>
      <c r="B52" s="7" t="s">
        <v>87</v>
      </c>
      <c r="C52" s="34">
        <v>747504600</v>
      </c>
      <c r="D52" s="34">
        <v>764773963.97000003</v>
      </c>
      <c r="E52" s="29">
        <f t="shared" si="0"/>
        <v>17269363.970000029</v>
      </c>
      <c r="F52" s="30">
        <f t="shared" si="1"/>
        <v>102.31026858831372</v>
      </c>
    </row>
    <row r="53" spans="1:6" ht="36.75" x14ac:dyDescent="0.25">
      <c r="A53" s="10" t="s">
        <v>88</v>
      </c>
      <c r="B53" s="7" t="s">
        <v>89</v>
      </c>
      <c r="C53" s="34" t="s">
        <v>5</v>
      </c>
      <c r="D53" s="34">
        <v>-23560.02</v>
      </c>
      <c r="E53" s="29"/>
      <c r="F53" s="30"/>
    </row>
    <row r="54" spans="1:6" ht="24.75" x14ac:dyDescent="0.25">
      <c r="A54" s="10" t="s">
        <v>90</v>
      </c>
      <c r="B54" s="7" t="s">
        <v>91</v>
      </c>
      <c r="C54" s="34" t="s">
        <v>5</v>
      </c>
      <c r="D54" s="34">
        <v>268789.48</v>
      </c>
      <c r="E54" s="29"/>
      <c r="F54" s="30"/>
    </row>
    <row r="55" spans="1:6" x14ac:dyDescent="0.25">
      <c r="A55" s="10" t="s">
        <v>92</v>
      </c>
      <c r="B55" s="7" t="s">
        <v>93</v>
      </c>
      <c r="C55" s="34" t="s">
        <v>5</v>
      </c>
      <c r="D55" s="34">
        <v>-75.489999999999995</v>
      </c>
      <c r="E55" s="29"/>
      <c r="F55" s="30"/>
    </row>
    <row r="56" spans="1:6" ht="24.75" x14ac:dyDescent="0.25">
      <c r="A56" s="10" t="s">
        <v>94</v>
      </c>
      <c r="B56" s="7" t="s">
        <v>95</v>
      </c>
      <c r="C56" s="34" t="s">
        <v>5</v>
      </c>
      <c r="D56" s="34">
        <v>-75.489999999999995</v>
      </c>
      <c r="E56" s="29"/>
      <c r="F56" s="30"/>
    </row>
    <row r="57" spans="1:6" x14ac:dyDescent="0.25">
      <c r="A57" s="10" t="s">
        <v>96</v>
      </c>
      <c r="B57" s="7" t="s">
        <v>97</v>
      </c>
      <c r="C57" s="34">
        <v>17931000</v>
      </c>
      <c r="D57" s="34">
        <v>19178945.550000001</v>
      </c>
      <c r="E57" s="29">
        <f t="shared" si="0"/>
        <v>1247945.5500000007</v>
      </c>
      <c r="F57" s="30">
        <f t="shared" si="1"/>
        <v>106.95970972059563</v>
      </c>
    </row>
    <row r="58" spans="1:6" x14ac:dyDescent="0.25">
      <c r="A58" s="10" t="s">
        <v>98</v>
      </c>
      <c r="B58" s="7" t="s">
        <v>99</v>
      </c>
      <c r="C58" s="34">
        <v>5879167600</v>
      </c>
      <c r="D58" s="34">
        <v>6002686278.5100002</v>
      </c>
      <c r="E58" s="29">
        <f t="shared" si="0"/>
        <v>123518678.51000023</v>
      </c>
      <c r="F58" s="30">
        <f t="shared" si="1"/>
        <v>102.1009552187286</v>
      </c>
    </row>
    <row r="59" spans="1:6" x14ac:dyDescent="0.25">
      <c r="A59" s="10" t="s">
        <v>100</v>
      </c>
      <c r="B59" s="7" t="s">
        <v>101</v>
      </c>
      <c r="C59" s="34">
        <v>5226241500</v>
      </c>
      <c r="D59" s="34">
        <v>5294203550.6300001</v>
      </c>
      <c r="E59" s="29">
        <f t="shared" si="0"/>
        <v>67962050.630000114</v>
      </c>
      <c r="F59" s="30">
        <f t="shared" si="1"/>
        <v>101.30040011794328</v>
      </c>
    </row>
    <row r="60" spans="1:6" ht="24.75" x14ac:dyDescent="0.25">
      <c r="A60" s="10" t="s">
        <v>102</v>
      </c>
      <c r="B60" s="7" t="s">
        <v>103</v>
      </c>
      <c r="C60" s="34">
        <v>5226241500</v>
      </c>
      <c r="D60" s="34">
        <v>5294203550.6300001</v>
      </c>
      <c r="E60" s="29">
        <f t="shared" si="0"/>
        <v>67962050.630000114</v>
      </c>
      <c r="F60" s="30">
        <f t="shared" si="1"/>
        <v>101.30040011794328</v>
      </c>
    </row>
    <row r="61" spans="1:6" x14ac:dyDescent="0.25">
      <c r="A61" s="10" t="s">
        <v>104</v>
      </c>
      <c r="B61" s="7" t="s">
        <v>105</v>
      </c>
      <c r="C61" s="34">
        <v>651042100</v>
      </c>
      <c r="D61" s="34">
        <v>706596681.13999999</v>
      </c>
      <c r="E61" s="29">
        <f t="shared" ref="E61:E98" si="2">D61-C61</f>
        <v>55554581.139999986</v>
      </c>
      <c r="F61" s="30">
        <f t="shared" ref="F61:F98" si="3">D61/C61*100</f>
        <v>108.53317798342073</v>
      </c>
    </row>
    <row r="62" spans="1:6" x14ac:dyDescent="0.25">
      <c r="A62" s="10" t="s">
        <v>106</v>
      </c>
      <c r="B62" s="7" t="s">
        <v>107</v>
      </c>
      <c r="C62" s="34">
        <v>100466400</v>
      </c>
      <c r="D62" s="34">
        <v>122737181.97</v>
      </c>
      <c r="E62" s="29">
        <f t="shared" si="2"/>
        <v>22270781.969999999</v>
      </c>
      <c r="F62" s="30">
        <f t="shared" si="3"/>
        <v>122.16739324789184</v>
      </c>
    </row>
    <row r="63" spans="1:6" x14ac:dyDescent="0.25">
      <c r="A63" s="10" t="s">
        <v>108</v>
      </c>
      <c r="B63" s="7" t="s">
        <v>109</v>
      </c>
      <c r="C63" s="34">
        <v>550575700</v>
      </c>
      <c r="D63" s="34">
        <v>583859499.16999996</v>
      </c>
      <c r="E63" s="29">
        <f t="shared" si="2"/>
        <v>33283799.169999957</v>
      </c>
      <c r="F63" s="30">
        <f t="shared" si="3"/>
        <v>106.04527209791496</v>
      </c>
    </row>
    <row r="64" spans="1:6" x14ac:dyDescent="0.25">
      <c r="A64" s="10" t="s">
        <v>110</v>
      </c>
      <c r="B64" s="7" t="s">
        <v>111</v>
      </c>
      <c r="C64" s="34">
        <v>1884000</v>
      </c>
      <c r="D64" s="34">
        <v>1886046.74</v>
      </c>
      <c r="E64" s="29">
        <f t="shared" si="2"/>
        <v>2046.7399999999907</v>
      </c>
      <c r="F64" s="30">
        <f t="shared" si="3"/>
        <v>100.10863800424627</v>
      </c>
    </row>
    <row r="65" spans="1:6" ht="24.75" x14ac:dyDescent="0.25">
      <c r="A65" s="10" t="s">
        <v>112</v>
      </c>
      <c r="B65" s="7" t="s">
        <v>113</v>
      </c>
      <c r="C65" s="34">
        <v>1903113300</v>
      </c>
      <c r="D65" s="34">
        <v>1953199914.2</v>
      </c>
      <c r="E65" s="29">
        <f t="shared" si="2"/>
        <v>50086614.200000048</v>
      </c>
      <c r="F65" s="30">
        <f t="shared" si="3"/>
        <v>102.63182513621234</v>
      </c>
    </row>
    <row r="66" spans="1:6" x14ac:dyDescent="0.25">
      <c r="A66" s="10" t="s">
        <v>114</v>
      </c>
      <c r="B66" s="7" t="s">
        <v>115</v>
      </c>
      <c r="C66" s="34">
        <v>1890111900</v>
      </c>
      <c r="D66" s="34">
        <v>1939815021.54</v>
      </c>
      <c r="E66" s="29">
        <f t="shared" si="2"/>
        <v>49703121.539999962</v>
      </c>
      <c r="F66" s="30">
        <f t="shared" si="3"/>
        <v>102.62963909914539</v>
      </c>
    </row>
    <row r="67" spans="1:6" ht="48.75" x14ac:dyDescent="0.25">
      <c r="A67" s="10" t="s">
        <v>116</v>
      </c>
      <c r="B67" s="7" t="s">
        <v>117</v>
      </c>
      <c r="C67" s="34">
        <v>1570433500</v>
      </c>
      <c r="D67" s="34">
        <v>1607208106.8699999</v>
      </c>
      <c r="E67" s="29">
        <f t="shared" si="2"/>
        <v>36774606.869999886</v>
      </c>
      <c r="F67" s="30">
        <f t="shared" si="3"/>
        <v>102.34168507421677</v>
      </c>
    </row>
    <row r="68" spans="1:6" x14ac:dyDescent="0.25">
      <c r="A68" s="10" t="s">
        <v>118</v>
      </c>
      <c r="B68" s="7" t="s">
        <v>119</v>
      </c>
      <c r="C68" s="34">
        <v>125644800</v>
      </c>
      <c r="D68" s="34">
        <v>128541283.12</v>
      </c>
      <c r="E68" s="29">
        <f t="shared" si="2"/>
        <v>2896483.1200000048</v>
      </c>
      <c r="F68" s="30">
        <f t="shared" si="3"/>
        <v>102.30529486297881</v>
      </c>
    </row>
    <row r="69" spans="1:6" ht="24.75" x14ac:dyDescent="0.25">
      <c r="A69" s="10" t="s">
        <v>120</v>
      </c>
      <c r="B69" s="7" t="s">
        <v>121</v>
      </c>
      <c r="C69" s="34">
        <v>194033600</v>
      </c>
      <c r="D69" s="34">
        <v>204065631.55000001</v>
      </c>
      <c r="E69" s="29">
        <f t="shared" si="2"/>
        <v>10032031.550000012</v>
      </c>
      <c r="F69" s="30">
        <f t="shared" si="3"/>
        <v>105.17025481669155</v>
      </c>
    </row>
    <row r="70" spans="1:6" ht="24.75" x14ac:dyDescent="0.25">
      <c r="A70" s="10" t="s">
        <v>122</v>
      </c>
      <c r="B70" s="7" t="s">
        <v>123</v>
      </c>
      <c r="C70" s="34">
        <v>13001400</v>
      </c>
      <c r="D70" s="34">
        <v>13384892.66</v>
      </c>
      <c r="E70" s="29">
        <f t="shared" si="2"/>
        <v>383492.66000000015</v>
      </c>
      <c r="F70" s="30">
        <f t="shared" si="3"/>
        <v>102.949625886443</v>
      </c>
    </row>
    <row r="71" spans="1:6" x14ac:dyDescent="0.25">
      <c r="A71" s="10" t="s">
        <v>124</v>
      </c>
      <c r="B71" s="7" t="s">
        <v>125</v>
      </c>
      <c r="C71" s="34">
        <v>12989600</v>
      </c>
      <c r="D71" s="34">
        <v>13378550.029999999</v>
      </c>
      <c r="E71" s="29">
        <f t="shared" si="2"/>
        <v>388950.02999999933</v>
      </c>
      <c r="F71" s="30">
        <f t="shared" si="3"/>
        <v>102.99431876270246</v>
      </c>
    </row>
    <row r="72" spans="1:6" ht="24.75" x14ac:dyDescent="0.25">
      <c r="A72" s="10" t="s">
        <v>126</v>
      </c>
      <c r="B72" s="7" t="s">
        <v>127</v>
      </c>
      <c r="C72" s="34" t="s">
        <v>5</v>
      </c>
      <c r="D72" s="34">
        <v>-51.2</v>
      </c>
      <c r="E72" s="29"/>
      <c r="F72" s="30"/>
    </row>
    <row r="73" spans="1:6" ht="24.75" x14ac:dyDescent="0.25">
      <c r="A73" s="10" t="s">
        <v>128</v>
      </c>
      <c r="B73" s="7" t="s">
        <v>129</v>
      </c>
      <c r="C73" s="34">
        <v>11800</v>
      </c>
      <c r="D73" s="34">
        <v>6393.83</v>
      </c>
      <c r="E73" s="29">
        <f t="shared" si="2"/>
        <v>-5406.17</v>
      </c>
      <c r="F73" s="30">
        <f t="shared" si="3"/>
        <v>54.184999999999995</v>
      </c>
    </row>
    <row r="74" spans="1:6" x14ac:dyDescent="0.25">
      <c r="A74" s="10" t="s">
        <v>130</v>
      </c>
      <c r="B74" s="7" t="s">
        <v>131</v>
      </c>
      <c r="C74" s="34">
        <v>102814500</v>
      </c>
      <c r="D74" s="34">
        <v>106232324.73999999</v>
      </c>
      <c r="E74" s="29">
        <f t="shared" si="2"/>
        <v>3417824.7399999946</v>
      </c>
      <c r="F74" s="30">
        <f t="shared" si="3"/>
        <v>103.32426334806861</v>
      </c>
    </row>
    <row r="75" spans="1:6" ht="36.75" x14ac:dyDescent="0.25">
      <c r="A75" s="10" t="s">
        <v>132</v>
      </c>
      <c r="B75" s="7" t="s">
        <v>133</v>
      </c>
      <c r="C75" s="34" t="s">
        <v>5</v>
      </c>
      <c r="D75" s="34">
        <v>12755.05</v>
      </c>
      <c r="E75" s="29"/>
      <c r="F75" s="30"/>
    </row>
    <row r="76" spans="1:6" ht="24.75" x14ac:dyDescent="0.25">
      <c r="A76" s="10" t="s">
        <v>134</v>
      </c>
      <c r="B76" s="7" t="s">
        <v>135</v>
      </c>
      <c r="C76" s="34" t="s">
        <v>5</v>
      </c>
      <c r="D76" s="34">
        <v>12755.05</v>
      </c>
      <c r="E76" s="29"/>
      <c r="F76" s="30"/>
    </row>
    <row r="77" spans="1:6" ht="48.75" x14ac:dyDescent="0.25">
      <c r="A77" s="10" t="s">
        <v>136</v>
      </c>
      <c r="B77" s="7" t="s">
        <v>137</v>
      </c>
      <c r="C77" s="34">
        <v>720000</v>
      </c>
      <c r="D77" s="34">
        <v>306595</v>
      </c>
      <c r="E77" s="29">
        <f t="shared" si="2"/>
        <v>-413405</v>
      </c>
      <c r="F77" s="30">
        <f t="shared" si="3"/>
        <v>42.582638888888894</v>
      </c>
    </row>
    <row r="78" spans="1:6" ht="24.75" x14ac:dyDescent="0.25">
      <c r="A78" s="10" t="s">
        <v>138</v>
      </c>
      <c r="B78" s="7" t="s">
        <v>139</v>
      </c>
      <c r="C78" s="34">
        <v>102094500</v>
      </c>
      <c r="D78" s="34">
        <v>105912974.69</v>
      </c>
      <c r="E78" s="29">
        <f t="shared" si="2"/>
        <v>3818474.6899999976</v>
      </c>
      <c r="F78" s="30">
        <f t="shared" si="3"/>
        <v>103.74013750985607</v>
      </c>
    </row>
    <row r="79" spans="1:6" ht="60.75" x14ac:dyDescent="0.25">
      <c r="A79" s="10" t="s">
        <v>140</v>
      </c>
      <c r="B79" s="7" t="s">
        <v>141</v>
      </c>
      <c r="C79" s="34">
        <v>15000</v>
      </c>
      <c r="D79" s="34">
        <v>2830</v>
      </c>
      <c r="E79" s="29">
        <f t="shared" si="2"/>
        <v>-12170</v>
      </c>
      <c r="F79" s="30">
        <f t="shared" si="3"/>
        <v>18.866666666666667</v>
      </c>
    </row>
    <row r="80" spans="1:6" ht="24.75" x14ac:dyDescent="0.25">
      <c r="A80" s="10" t="s">
        <v>142</v>
      </c>
      <c r="B80" s="7" t="s">
        <v>143</v>
      </c>
      <c r="C80" s="34">
        <v>46600000</v>
      </c>
      <c r="D80" s="34">
        <v>54339229.899999999</v>
      </c>
      <c r="E80" s="29">
        <f t="shared" si="2"/>
        <v>7739229.8999999985</v>
      </c>
      <c r="F80" s="30">
        <f t="shared" si="3"/>
        <v>116.60778948497854</v>
      </c>
    </row>
    <row r="81" spans="1:6" ht="36.75" x14ac:dyDescent="0.25">
      <c r="A81" s="10" t="s">
        <v>144</v>
      </c>
      <c r="B81" s="7" t="s">
        <v>145</v>
      </c>
      <c r="C81" s="34">
        <v>32239000</v>
      </c>
      <c r="D81" s="34">
        <v>26671385</v>
      </c>
      <c r="E81" s="29">
        <f t="shared" si="2"/>
        <v>-5567615</v>
      </c>
      <c r="F81" s="30">
        <f t="shared" si="3"/>
        <v>82.730187040540955</v>
      </c>
    </row>
    <row r="82" spans="1:6" ht="48.75" x14ac:dyDescent="0.25">
      <c r="A82" s="10" t="s">
        <v>146</v>
      </c>
      <c r="B82" s="7" t="s">
        <v>147</v>
      </c>
      <c r="C82" s="34">
        <v>32239000</v>
      </c>
      <c r="D82" s="34">
        <v>26671385</v>
      </c>
      <c r="E82" s="29">
        <f t="shared" si="2"/>
        <v>-5567615</v>
      </c>
      <c r="F82" s="30">
        <f t="shared" si="3"/>
        <v>82.730187040540955</v>
      </c>
    </row>
    <row r="83" spans="1:6" ht="24.75" x14ac:dyDescent="0.25">
      <c r="A83" s="10" t="s">
        <v>148</v>
      </c>
      <c r="B83" s="7" t="s">
        <v>149</v>
      </c>
      <c r="C83" s="34">
        <v>2456000</v>
      </c>
      <c r="D83" s="34">
        <v>3211240.5</v>
      </c>
      <c r="E83" s="29">
        <f t="shared" si="2"/>
        <v>755240.5</v>
      </c>
      <c r="F83" s="30">
        <f t="shared" si="3"/>
        <v>130.75083469055375</v>
      </c>
    </row>
    <row r="84" spans="1:6" ht="48.75" x14ac:dyDescent="0.25">
      <c r="A84" s="10" t="s">
        <v>150</v>
      </c>
      <c r="B84" s="7" t="s">
        <v>151</v>
      </c>
      <c r="C84" s="34" t="s">
        <v>5</v>
      </c>
      <c r="D84" s="34">
        <v>72000</v>
      </c>
      <c r="E84" s="29"/>
      <c r="F84" s="30"/>
    </row>
    <row r="85" spans="1:6" ht="24.75" x14ac:dyDescent="0.25">
      <c r="A85" s="10" t="s">
        <v>152</v>
      </c>
      <c r="B85" s="7" t="s">
        <v>153</v>
      </c>
      <c r="C85" s="34" t="s">
        <v>5</v>
      </c>
      <c r="D85" s="34">
        <v>3500</v>
      </c>
      <c r="E85" s="29"/>
      <c r="F85" s="30"/>
    </row>
    <row r="86" spans="1:6" ht="72.75" x14ac:dyDescent="0.25">
      <c r="A86" s="10" t="s">
        <v>154</v>
      </c>
      <c r="B86" s="7" t="s">
        <v>155</v>
      </c>
      <c r="C86" s="34" t="s">
        <v>5</v>
      </c>
      <c r="D86" s="34">
        <v>15334</v>
      </c>
      <c r="E86" s="29" t="e">
        <f t="shared" si="2"/>
        <v>#VALUE!</v>
      </c>
      <c r="F86" s="30" t="e">
        <f t="shared" si="3"/>
        <v>#VALUE!</v>
      </c>
    </row>
    <row r="87" spans="1:6" ht="48.75" x14ac:dyDescent="0.25">
      <c r="A87" s="10" t="s">
        <v>156</v>
      </c>
      <c r="B87" s="7" t="s">
        <v>157</v>
      </c>
      <c r="C87" s="34">
        <v>19660000</v>
      </c>
      <c r="D87" s="34">
        <v>21043771.75</v>
      </c>
      <c r="E87" s="29">
        <f t="shared" si="2"/>
        <v>1383771.75</v>
      </c>
      <c r="F87" s="30">
        <f t="shared" si="3"/>
        <v>107.03851347914548</v>
      </c>
    </row>
    <row r="88" spans="1:6" ht="60.75" x14ac:dyDescent="0.25">
      <c r="A88" s="10" t="s">
        <v>158</v>
      </c>
      <c r="B88" s="7" t="s">
        <v>159</v>
      </c>
      <c r="C88" s="34">
        <v>1540000</v>
      </c>
      <c r="D88" s="34">
        <v>1300207.5</v>
      </c>
      <c r="E88" s="29">
        <f t="shared" si="2"/>
        <v>-239792.5</v>
      </c>
      <c r="F88" s="30">
        <f t="shared" si="3"/>
        <v>84.429058441558453</v>
      </c>
    </row>
    <row r="89" spans="1:6" ht="120.75" x14ac:dyDescent="0.25">
      <c r="A89" s="10" t="s">
        <v>160</v>
      </c>
      <c r="B89" s="7" t="s">
        <v>161</v>
      </c>
      <c r="C89" s="34">
        <v>18120000</v>
      </c>
      <c r="D89" s="34">
        <v>19743564.25</v>
      </c>
      <c r="E89" s="29">
        <f t="shared" si="2"/>
        <v>1623564.25</v>
      </c>
      <c r="F89" s="30">
        <f t="shared" si="3"/>
        <v>108.9600676048565</v>
      </c>
    </row>
    <row r="90" spans="1:6" ht="84.75" x14ac:dyDescent="0.25">
      <c r="A90" s="10" t="s">
        <v>162</v>
      </c>
      <c r="B90" s="7" t="s">
        <v>163</v>
      </c>
      <c r="C90" s="34" t="s">
        <v>5</v>
      </c>
      <c r="D90" s="34">
        <v>500</v>
      </c>
      <c r="E90" s="29" t="e">
        <f t="shared" si="2"/>
        <v>#VALUE!</v>
      </c>
      <c r="F90" s="30" t="e">
        <f t="shared" si="3"/>
        <v>#VALUE!</v>
      </c>
    </row>
    <row r="91" spans="1:6" ht="36.75" x14ac:dyDescent="0.25">
      <c r="A91" s="10" t="s">
        <v>164</v>
      </c>
      <c r="B91" s="7" t="s">
        <v>165</v>
      </c>
      <c r="C91" s="34">
        <v>103500</v>
      </c>
      <c r="D91" s="34">
        <v>95201.07</v>
      </c>
      <c r="E91" s="29">
        <f t="shared" si="2"/>
        <v>-8298.929999999993</v>
      </c>
      <c r="F91" s="30">
        <f t="shared" si="3"/>
        <v>91.981710144927547</v>
      </c>
    </row>
    <row r="92" spans="1:6" ht="60.75" x14ac:dyDescent="0.25">
      <c r="A92" s="10" t="s">
        <v>166</v>
      </c>
      <c r="B92" s="7" t="s">
        <v>167</v>
      </c>
      <c r="C92" s="34">
        <v>103500</v>
      </c>
      <c r="D92" s="34">
        <v>95201.07</v>
      </c>
      <c r="E92" s="29">
        <f t="shared" si="2"/>
        <v>-8298.929999999993</v>
      </c>
      <c r="F92" s="30">
        <f t="shared" si="3"/>
        <v>91.981710144927547</v>
      </c>
    </row>
    <row r="93" spans="1:6" ht="36.75" x14ac:dyDescent="0.25">
      <c r="A93" s="10" t="s">
        <v>168</v>
      </c>
      <c r="B93" s="7" t="s">
        <v>169</v>
      </c>
      <c r="C93" s="34" t="s">
        <v>5</v>
      </c>
      <c r="D93" s="34">
        <v>11517.8</v>
      </c>
      <c r="E93" s="29"/>
      <c r="F93" s="30"/>
    </row>
    <row r="94" spans="1:6" ht="24.75" x14ac:dyDescent="0.25">
      <c r="A94" s="10" t="s">
        <v>170</v>
      </c>
      <c r="B94" s="7" t="s">
        <v>171</v>
      </c>
      <c r="C94" s="34">
        <v>198000</v>
      </c>
      <c r="D94" s="34">
        <v>203973.5</v>
      </c>
      <c r="E94" s="29">
        <f t="shared" si="2"/>
        <v>5973.5</v>
      </c>
      <c r="F94" s="30">
        <f t="shared" si="3"/>
        <v>103.0169191919192</v>
      </c>
    </row>
    <row r="95" spans="1:6" ht="24.75" x14ac:dyDescent="0.25">
      <c r="A95" s="10" t="s">
        <v>172</v>
      </c>
      <c r="B95" s="7" t="s">
        <v>173</v>
      </c>
      <c r="C95" s="34">
        <v>11000</v>
      </c>
      <c r="D95" s="34" t="s">
        <v>5</v>
      </c>
      <c r="E95" s="29"/>
      <c r="F95" s="30"/>
    </row>
    <row r="96" spans="1:6" ht="48.75" x14ac:dyDescent="0.25">
      <c r="A96" s="10" t="s">
        <v>174</v>
      </c>
      <c r="B96" s="7" t="s">
        <v>175</v>
      </c>
      <c r="C96" s="34">
        <v>500000</v>
      </c>
      <c r="D96" s="34">
        <v>-224000</v>
      </c>
      <c r="E96" s="29">
        <f t="shared" si="2"/>
        <v>-724000</v>
      </c>
      <c r="F96" s="30">
        <f t="shared" si="3"/>
        <v>-44.800000000000004</v>
      </c>
    </row>
    <row r="97" spans="1:6" ht="60.75" x14ac:dyDescent="0.25">
      <c r="A97" s="10" t="s">
        <v>176</v>
      </c>
      <c r="B97" s="7" t="s">
        <v>177</v>
      </c>
      <c r="C97" s="34">
        <v>52000</v>
      </c>
      <c r="D97" s="34">
        <v>37500</v>
      </c>
      <c r="E97" s="29">
        <f t="shared" si="2"/>
        <v>-14500</v>
      </c>
      <c r="F97" s="30">
        <f t="shared" si="3"/>
        <v>72.115384615384613</v>
      </c>
    </row>
    <row r="98" spans="1:6" ht="36.75" x14ac:dyDescent="0.25">
      <c r="A98" s="10" t="s">
        <v>178</v>
      </c>
      <c r="B98" s="7" t="s">
        <v>179</v>
      </c>
      <c r="C98" s="34">
        <v>260000</v>
      </c>
      <c r="D98" s="34">
        <v>428991.17</v>
      </c>
      <c r="E98" s="29">
        <f t="shared" si="2"/>
        <v>168991.16999999998</v>
      </c>
      <c r="F98" s="30">
        <f t="shared" si="3"/>
        <v>164.99660384615385</v>
      </c>
    </row>
    <row r="99" spans="1:6" ht="24.75" x14ac:dyDescent="0.25">
      <c r="A99" s="10" t="s">
        <v>180</v>
      </c>
      <c r="B99" s="7" t="s">
        <v>181</v>
      </c>
      <c r="C99" s="34" t="s">
        <v>5</v>
      </c>
      <c r="D99" s="34">
        <v>74559.67</v>
      </c>
      <c r="E99" s="29"/>
      <c r="F99" s="30"/>
    </row>
    <row r="100" spans="1:6" x14ac:dyDescent="0.25">
      <c r="A100" s="10" t="s">
        <v>182</v>
      </c>
      <c r="B100" s="7" t="s">
        <v>183</v>
      </c>
      <c r="C100" s="34" t="s">
        <v>5</v>
      </c>
      <c r="D100" s="34">
        <v>-1225.79</v>
      </c>
      <c r="E100" s="29"/>
      <c r="F100" s="30"/>
    </row>
    <row r="101" spans="1:6" x14ac:dyDescent="0.25">
      <c r="A101" s="10" t="s">
        <v>184</v>
      </c>
      <c r="B101" s="7" t="s">
        <v>185</v>
      </c>
      <c r="C101" s="34" t="s">
        <v>5</v>
      </c>
      <c r="D101" s="34">
        <v>-1225.79</v>
      </c>
      <c r="E101" s="29"/>
      <c r="F101" s="30"/>
    </row>
    <row r="102" spans="1:6" x14ac:dyDescent="0.25">
      <c r="A102" s="10" t="s">
        <v>186</v>
      </c>
      <c r="B102" s="7" t="s">
        <v>187</v>
      </c>
      <c r="C102" s="34" t="s">
        <v>5</v>
      </c>
      <c r="D102" s="34">
        <v>-1225.79</v>
      </c>
      <c r="E102" s="29"/>
      <c r="F102" s="30"/>
    </row>
    <row r="103" spans="1:6" x14ac:dyDescent="0.25">
      <c r="A103" s="10" t="s">
        <v>188</v>
      </c>
      <c r="B103" s="7" t="s">
        <v>189</v>
      </c>
      <c r="C103" s="34" t="s">
        <v>5</v>
      </c>
      <c r="D103" s="34">
        <v>75843.960000000006</v>
      </c>
      <c r="E103" s="29"/>
      <c r="F103" s="30"/>
    </row>
    <row r="104" spans="1:6" x14ac:dyDescent="0.25">
      <c r="A104" s="10" t="s">
        <v>190</v>
      </c>
      <c r="B104" s="7" t="s">
        <v>191</v>
      </c>
      <c r="C104" s="34" t="s">
        <v>5</v>
      </c>
      <c r="D104" s="34">
        <v>61382.05</v>
      </c>
      <c r="E104" s="29"/>
      <c r="F104" s="30"/>
    </row>
    <row r="105" spans="1:6" ht="24.75" x14ac:dyDescent="0.25">
      <c r="A105" s="10" t="s">
        <v>192</v>
      </c>
      <c r="B105" s="7" t="s">
        <v>193</v>
      </c>
      <c r="C105" s="34" t="s">
        <v>5</v>
      </c>
      <c r="D105" s="34">
        <v>13911.02</v>
      </c>
      <c r="E105" s="29"/>
      <c r="F105" s="30"/>
    </row>
    <row r="106" spans="1:6" x14ac:dyDescent="0.25">
      <c r="A106" s="10" t="s">
        <v>194</v>
      </c>
      <c r="B106" s="7" t="s">
        <v>195</v>
      </c>
      <c r="C106" s="34" t="s">
        <v>5</v>
      </c>
      <c r="D106" s="34">
        <v>552.74</v>
      </c>
      <c r="E106" s="29"/>
      <c r="F106" s="30"/>
    </row>
    <row r="107" spans="1:6" x14ac:dyDescent="0.25">
      <c r="A107" s="10" t="s">
        <v>196</v>
      </c>
      <c r="B107" s="7" t="s">
        <v>197</v>
      </c>
      <c r="C107" s="34" t="s">
        <v>5</v>
      </c>
      <c r="D107" s="34">
        <v>-1.85</v>
      </c>
      <c r="E107" s="29"/>
      <c r="F107" s="30"/>
    </row>
    <row r="108" spans="1:6" ht="24.75" x14ac:dyDescent="0.25">
      <c r="A108" s="10" t="s">
        <v>198</v>
      </c>
      <c r="B108" s="7" t="s">
        <v>199</v>
      </c>
      <c r="C108" s="34" t="s">
        <v>5</v>
      </c>
      <c r="D108" s="34">
        <v>1542.51</v>
      </c>
      <c r="E108" s="29"/>
      <c r="F108" s="30"/>
    </row>
    <row r="109" spans="1:6" x14ac:dyDescent="0.25">
      <c r="A109" s="10" t="s">
        <v>200</v>
      </c>
      <c r="B109" s="7" t="s">
        <v>201</v>
      </c>
      <c r="C109" s="34" t="s">
        <v>5</v>
      </c>
      <c r="D109" s="34">
        <v>1390.25</v>
      </c>
      <c r="E109" s="29"/>
      <c r="F109" s="30"/>
    </row>
    <row r="110" spans="1:6" ht="24.75" x14ac:dyDescent="0.25">
      <c r="A110" s="10" t="s">
        <v>202</v>
      </c>
      <c r="B110" s="7" t="s">
        <v>203</v>
      </c>
      <c r="C110" s="34" t="s">
        <v>5</v>
      </c>
      <c r="D110" s="34">
        <v>152.26</v>
      </c>
      <c r="E110" s="29"/>
      <c r="F110" s="30"/>
    </row>
    <row r="111" spans="1:6" ht="24.75" x14ac:dyDescent="0.25">
      <c r="A111" s="10" t="s">
        <v>204</v>
      </c>
      <c r="B111" s="7" t="s">
        <v>205</v>
      </c>
      <c r="C111" s="34" t="s">
        <v>5</v>
      </c>
      <c r="D111" s="34">
        <v>-1601.01</v>
      </c>
      <c r="E111" s="29"/>
      <c r="F111" s="30"/>
    </row>
    <row r="112" spans="1:6" ht="24.75" x14ac:dyDescent="0.25">
      <c r="A112" s="10" t="s">
        <v>204</v>
      </c>
      <c r="B112" s="7" t="s">
        <v>206</v>
      </c>
      <c r="C112" s="34" t="s">
        <v>5</v>
      </c>
      <c r="D112" s="34">
        <v>-1893.91</v>
      </c>
      <c r="E112" s="29"/>
      <c r="F112" s="30"/>
    </row>
    <row r="113" spans="1:6" ht="36.75" x14ac:dyDescent="0.25">
      <c r="A113" s="10" t="s">
        <v>207</v>
      </c>
      <c r="B113" s="7" t="s">
        <v>208</v>
      </c>
      <c r="C113" s="34" t="s">
        <v>5</v>
      </c>
      <c r="D113" s="34">
        <v>292.89999999999998</v>
      </c>
      <c r="E113" s="29"/>
      <c r="F113" s="30"/>
    </row>
    <row r="114" spans="1:6" ht="24.75" x14ac:dyDescent="0.25">
      <c r="A114" s="10" t="s">
        <v>209</v>
      </c>
      <c r="B114" s="7" t="s">
        <v>210</v>
      </c>
      <c r="C114" s="34">
        <v>73573402.319999993</v>
      </c>
      <c r="D114" s="34">
        <v>89857343.739999995</v>
      </c>
      <c r="E114" s="29">
        <f t="shared" ref="E114:E134" si="4">D114-C114</f>
        <v>16283941.420000002</v>
      </c>
      <c r="F114" s="30">
        <f t="shared" ref="F114:F134" si="5">D114/C114*100</f>
        <v>122.13291883549799</v>
      </c>
    </row>
    <row r="115" spans="1:6" ht="48.75" x14ac:dyDescent="0.25">
      <c r="A115" s="10" t="s">
        <v>211</v>
      </c>
      <c r="B115" s="7" t="s">
        <v>212</v>
      </c>
      <c r="C115" s="34">
        <v>188200</v>
      </c>
      <c r="D115" s="34">
        <v>188203.16</v>
      </c>
      <c r="E115" s="29">
        <f t="shared" si="4"/>
        <v>3.1600000000034925</v>
      </c>
      <c r="F115" s="30">
        <f t="shared" si="5"/>
        <v>100.00167906482467</v>
      </c>
    </row>
    <row r="116" spans="1:6" ht="36.75" x14ac:dyDescent="0.25">
      <c r="A116" s="10" t="s">
        <v>213</v>
      </c>
      <c r="B116" s="7" t="s">
        <v>214</v>
      </c>
      <c r="C116" s="34">
        <v>188200</v>
      </c>
      <c r="D116" s="34">
        <v>188203.16</v>
      </c>
      <c r="E116" s="29">
        <f t="shared" si="4"/>
        <v>3.1600000000034925</v>
      </c>
      <c r="F116" s="30">
        <f t="shared" si="5"/>
        <v>100.00167906482467</v>
      </c>
    </row>
    <row r="117" spans="1:6" x14ac:dyDescent="0.25">
      <c r="A117" s="10" t="s">
        <v>215</v>
      </c>
      <c r="B117" s="7" t="s">
        <v>216</v>
      </c>
      <c r="C117" s="34">
        <v>40077926</v>
      </c>
      <c r="D117" s="34">
        <v>56596714</v>
      </c>
      <c r="E117" s="29">
        <f t="shared" si="4"/>
        <v>16518788</v>
      </c>
      <c r="F117" s="30">
        <f t="shared" si="5"/>
        <v>141.21667373705915</v>
      </c>
    </row>
    <row r="118" spans="1:6" ht="36.75" x14ac:dyDescent="0.25">
      <c r="A118" s="10" t="s">
        <v>217</v>
      </c>
      <c r="B118" s="7" t="s">
        <v>218</v>
      </c>
      <c r="C118" s="34">
        <v>40077926</v>
      </c>
      <c r="D118" s="34">
        <v>56596714</v>
      </c>
      <c r="E118" s="29">
        <f t="shared" si="4"/>
        <v>16518788</v>
      </c>
      <c r="F118" s="30">
        <f t="shared" si="5"/>
        <v>141.21667373705915</v>
      </c>
    </row>
    <row r="119" spans="1:6" ht="36.75" x14ac:dyDescent="0.25">
      <c r="A119" s="10" t="s">
        <v>219</v>
      </c>
      <c r="B119" s="7" t="s">
        <v>220</v>
      </c>
      <c r="C119" s="34">
        <v>40077926</v>
      </c>
      <c r="D119" s="34">
        <v>56596714</v>
      </c>
      <c r="E119" s="29">
        <f t="shared" si="4"/>
        <v>16518788</v>
      </c>
      <c r="F119" s="30">
        <f t="shared" si="5"/>
        <v>141.21667373705915</v>
      </c>
    </row>
    <row r="120" spans="1:6" ht="24.75" x14ac:dyDescent="0.25">
      <c r="A120" s="10" t="s">
        <v>221</v>
      </c>
      <c r="B120" s="7" t="s">
        <v>222</v>
      </c>
      <c r="C120" s="34">
        <v>400000</v>
      </c>
      <c r="D120" s="34">
        <v>478246.52</v>
      </c>
      <c r="E120" s="29">
        <f t="shared" si="4"/>
        <v>78246.520000000019</v>
      </c>
      <c r="F120" s="30">
        <f t="shared" si="5"/>
        <v>119.56162999999999</v>
      </c>
    </row>
    <row r="121" spans="1:6" ht="24.75" x14ac:dyDescent="0.25">
      <c r="A121" s="10" t="s">
        <v>223</v>
      </c>
      <c r="B121" s="7" t="s">
        <v>224</v>
      </c>
      <c r="C121" s="34">
        <v>400000</v>
      </c>
      <c r="D121" s="34">
        <v>478246.52</v>
      </c>
      <c r="E121" s="29">
        <f t="shared" si="4"/>
        <v>78246.520000000019</v>
      </c>
      <c r="F121" s="30">
        <f t="shared" si="5"/>
        <v>119.56162999999999</v>
      </c>
    </row>
    <row r="122" spans="1:6" ht="60.75" x14ac:dyDescent="0.25">
      <c r="A122" s="10" t="s">
        <v>225</v>
      </c>
      <c r="B122" s="7" t="s">
        <v>226</v>
      </c>
      <c r="C122" s="34">
        <v>13559440</v>
      </c>
      <c r="D122" s="34">
        <v>13224527.869999999</v>
      </c>
      <c r="E122" s="29">
        <f t="shared" si="4"/>
        <v>-334912.13000000082</v>
      </c>
      <c r="F122" s="30">
        <f t="shared" si="5"/>
        <v>97.530044529862579</v>
      </c>
    </row>
    <row r="123" spans="1:6" ht="48.75" x14ac:dyDescent="0.25">
      <c r="A123" s="10" t="s">
        <v>227</v>
      </c>
      <c r="B123" s="7" t="s">
        <v>228</v>
      </c>
      <c r="C123" s="34">
        <v>6795500</v>
      </c>
      <c r="D123" s="34">
        <v>6207775.3300000001</v>
      </c>
      <c r="E123" s="29">
        <f t="shared" si="4"/>
        <v>-587724.66999999993</v>
      </c>
      <c r="F123" s="30">
        <f t="shared" si="5"/>
        <v>91.351266720623954</v>
      </c>
    </row>
    <row r="124" spans="1:6" ht="60.75" x14ac:dyDescent="0.25">
      <c r="A124" s="10" t="s">
        <v>229</v>
      </c>
      <c r="B124" s="7" t="s">
        <v>230</v>
      </c>
      <c r="C124" s="34">
        <v>6795500</v>
      </c>
      <c r="D124" s="34">
        <v>6207775.3300000001</v>
      </c>
      <c r="E124" s="29">
        <f t="shared" si="4"/>
        <v>-587724.66999999993</v>
      </c>
      <c r="F124" s="30">
        <f t="shared" si="5"/>
        <v>91.351266720623954</v>
      </c>
    </row>
    <row r="125" spans="1:6" ht="60.75" x14ac:dyDescent="0.25">
      <c r="A125" s="10" t="s">
        <v>231</v>
      </c>
      <c r="B125" s="7" t="s">
        <v>232</v>
      </c>
      <c r="C125" s="34">
        <v>630100</v>
      </c>
      <c r="D125" s="34">
        <v>651758.79</v>
      </c>
      <c r="E125" s="29">
        <f t="shared" si="4"/>
        <v>21658.790000000037</v>
      </c>
      <c r="F125" s="30">
        <f t="shared" si="5"/>
        <v>103.43735756229171</v>
      </c>
    </row>
    <row r="126" spans="1:6" ht="48.75" x14ac:dyDescent="0.25">
      <c r="A126" s="10" t="s">
        <v>233</v>
      </c>
      <c r="B126" s="7" t="s">
        <v>234</v>
      </c>
      <c r="C126" s="34">
        <v>630100</v>
      </c>
      <c r="D126" s="34">
        <v>651758.79</v>
      </c>
      <c r="E126" s="29">
        <f t="shared" si="4"/>
        <v>21658.790000000037</v>
      </c>
      <c r="F126" s="30">
        <f t="shared" si="5"/>
        <v>103.43735756229171</v>
      </c>
    </row>
    <row r="127" spans="1:6" ht="24.75" x14ac:dyDescent="0.25">
      <c r="A127" s="10" t="s">
        <v>235</v>
      </c>
      <c r="B127" s="7" t="s">
        <v>236</v>
      </c>
      <c r="C127" s="34">
        <v>6073000</v>
      </c>
      <c r="D127" s="34">
        <v>6318189.2300000004</v>
      </c>
      <c r="E127" s="29">
        <f t="shared" si="4"/>
        <v>245189.23000000045</v>
      </c>
      <c r="F127" s="30">
        <f t="shared" si="5"/>
        <v>104.03736588177179</v>
      </c>
    </row>
    <row r="128" spans="1:6" ht="24.75" x14ac:dyDescent="0.25">
      <c r="A128" s="10" t="s">
        <v>237</v>
      </c>
      <c r="B128" s="7" t="s">
        <v>238</v>
      </c>
      <c r="C128" s="34">
        <v>6073000</v>
      </c>
      <c r="D128" s="34">
        <v>6318189.2300000004</v>
      </c>
      <c r="E128" s="29">
        <f t="shared" si="4"/>
        <v>245189.23000000045</v>
      </c>
      <c r="F128" s="30">
        <f t="shared" si="5"/>
        <v>104.03736588177179</v>
      </c>
    </row>
    <row r="129" spans="1:6" ht="84.75" x14ac:dyDescent="0.25">
      <c r="A129" s="10" t="s">
        <v>239</v>
      </c>
      <c r="B129" s="7" t="s">
        <v>240</v>
      </c>
      <c r="C129" s="34">
        <v>60840</v>
      </c>
      <c r="D129" s="34">
        <v>46804.52</v>
      </c>
      <c r="E129" s="29">
        <f t="shared" si="4"/>
        <v>-14035.480000000003</v>
      </c>
      <c r="F129" s="30">
        <f t="shared" si="5"/>
        <v>76.930506245890854</v>
      </c>
    </row>
    <row r="130" spans="1:6" ht="36.75" x14ac:dyDescent="0.25">
      <c r="A130" s="10" t="s">
        <v>241</v>
      </c>
      <c r="B130" s="7" t="s">
        <v>242</v>
      </c>
      <c r="C130" s="34">
        <v>9636.32</v>
      </c>
      <c r="D130" s="34">
        <v>9639.5499999999993</v>
      </c>
      <c r="E130" s="29">
        <f t="shared" si="4"/>
        <v>3.2299999999995634</v>
      </c>
      <c r="F130" s="30">
        <f t="shared" si="5"/>
        <v>100.03351901970876</v>
      </c>
    </row>
    <row r="131" spans="1:6" ht="24.75" x14ac:dyDescent="0.25">
      <c r="A131" s="10" t="s">
        <v>243</v>
      </c>
      <c r="B131" s="7" t="s">
        <v>244</v>
      </c>
      <c r="C131" s="34">
        <v>9636.32</v>
      </c>
      <c r="D131" s="34">
        <v>9639.5499999999993</v>
      </c>
      <c r="E131" s="29">
        <f t="shared" si="4"/>
        <v>3.2299999999995634</v>
      </c>
      <c r="F131" s="30">
        <f t="shared" si="5"/>
        <v>100.03351901970876</v>
      </c>
    </row>
    <row r="132" spans="1:6" ht="72.75" x14ac:dyDescent="0.25">
      <c r="A132" s="10" t="s">
        <v>245</v>
      </c>
      <c r="B132" s="7" t="s">
        <v>246</v>
      </c>
      <c r="C132" s="34">
        <v>9636.32</v>
      </c>
      <c r="D132" s="34">
        <v>9639.5499999999993</v>
      </c>
      <c r="E132" s="29">
        <f t="shared" si="4"/>
        <v>3.2299999999995634</v>
      </c>
      <c r="F132" s="30">
        <f t="shared" si="5"/>
        <v>100.03351901970876</v>
      </c>
    </row>
    <row r="133" spans="1:6" x14ac:dyDescent="0.25">
      <c r="A133" s="10" t="s">
        <v>247</v>
      </c>
      <c r="B133" s="7" t="s">
        <v>248</v>
      </c>
      <c r="C133" s="34">
        <v>18484500</v>
      </c>
      <c r="D133" s="34">
        <v>18484266.510000002</v>
      </c>
      <c r="E133" s="29">
        <f t="shared" si="4"/>
        <v>-233.48999999836087</v>
      </c>
      <c r="F133" s="30">
        <f t="shared" si="5"/>
        <v>99.998736833563257</v>
      </c>
    </row>
    <row r="134" spans="1:6" ht="36.75" x14ac:dyDescent="0.25">
      <c r="A134" s="10" t="s">
        <v>249</v>
      </c>
      <c r="B134" s="7" t="s">
        <v>250</v>
      </c>
      <c r="C134" s="34">
        <v>18484500</v>
      </c>
      <c r="D134" s="34">
        <v>18484266.510000002</v>
      </c>
      <c r="E134" s="29">
        <f t="shared" si="4"/>
        <v>-233.48999999836087</v>
      </c>
      <c r="F134" s="30">
        <f t="shared" si="5"/>
        <v>99.998736833563257</v>
      </c>
    </row>
    <row r="135" spans="1:6" ht="36.75" x14ac:dyDescent="0.25">
      <c r="A135" s="10" t="s">
        <v>251</v>
      </c>
      <c r="B135" s="7" t="s">
        <v>252</v>
      </c>
      <c r="C135" s="34">
        <v>18484500</v>
      </c>
      <c r="D135" s="34">
        <v>18484266.510000002</v>
      </c>
      <c r="E135" s="29">
        <f t="shared" ref="E135:E176" si="6">D135-C135</f>
        <v>-233.48999999836087</v>
      </c>
      <c r="F135" s="30">
        <f t="shared" ref="F135:F176" si="7">D135/C135*100</f>
        <v>99.998736833563257</v>
      </c>
    </row>
    <row r="136" spans="1:6" ht="60.75" x14ac:dyDescent="0.25">
      <c r="A136" s="10" t="s">
        <v>253</v>
      </c>
      <c r="B136" s="7" t="s">
        <v>254</v>
      </c>
      <c r="C136" s="34">
        <v>853700</v>
      </c>
      <c r="D136" s="34">
        <v>875746.13</v>
      </c>
      <c r="E136" s="29">
        <f t="shared" si="6"/>
        <v>22046.130000000005</v>
      </c>
      <c r="F136" s="30">
        <f t="shared" si="7"/>
        <v>102.58242122525478</v>
      </c>
    </row>
    <row r="137" spans="1:6" ht="24.75" x14ac:dyDescent="0.25">
      <c r="A137" s="10" t="s">
        <v>255</v>
      </c>
      <c r="B137" s="7" t="s">
        <v>256</v>
      </c>
      <c r="C137" s="34">
        <v>490000</v>
      </c>
      <c r="D137" s="34">
        <v>494254.56</v>
      </c>
      <c r="E137" s="29">
        <f t="shared" si="6"/>
        <v>4254.5599999999977</v>
      </c>
      <c r="F137" s="30">
        <f t="shared" si="7"/>
        <v>100.86827755102041</v>
      </c>
    </row>
    <row r="138" spans="1:6" ht="24.75" x14ac:dyDescent="0.25">
      <c r="A138" s="10" t="s">
        <v>257</v>
      </c>
      <c r="B138" s="7" t="s">
        <v>258</v>
      </c>
      <c r="C138" s="34">
        <v>490000</v>
      </c>
      <c r="D138" s="34">
        <v>494254.56</v>
      </c>
      <c r="E138" s="29">
        <f t="shared" si="6"/>
        <v>4254.5599999999977</v>
      </c>
      <c r="F138" s="30">
        <f t="shared" si="7"/>
        <v>100.86827755102041</v>
      </c>
    </row>
    <row r="139" spans="1:6" ht="60.75" x14ac:dyDescent="0.25">
      <c r="A139" s="10" t="s">
        <v>259</v>
      </c>
      <c r="B139" s="7" t="s">
        <v>260</v>
      </c>
      <c r="C139" s="34">
        <v>363700</v>
      </c>
      <c r="D139" s="34">
        <v>381491.57</v>
      </c>
      <c r="E139" s="29">
        <f t="shared" si="6"/>
        <v>17791.570000000007</v>
      </c>
      <c r="F139" s="30">
        <f t="shared" si="7"/>
        <v>104.89182568050592</v>
      </c>
    </row>
    <row r="140" spans="1:6" ht="60.75" x14ac:dyDescent="0.25">
      <c r="A140" s="10" t="s">
        <v>261</v>
      </c>
      <c r="B140" s="7" t="s">
        <v>262</v>
      </c>
      <c r="C140" s="34">
        <v>363700</v>
      </c>
      <c r="D140" s="34">
        <v>381491.57</v>
      </c>
      <c r="E140" s="29">
        <f t="shared" si="6"/>
        <v>17791.570000000007</v>
      </c>
      <c r="F140" s="30">
        <f t="shared" si="7"/>
        <v>104.89182568050592</v>
      </c>
    </row>
    <row r="141" spans="1:6" x14ac:dyDescent="0.25">
      <c r="A141" s="10" t="s">
        <v>263</v>
      </c>
      <c r="B141" s="7" t="s">
        <v>264</v>
      </c>
      <c r="C141" s="34">
        <v>225062000</v>
      </c>
      <c r="D141" s="34">
        <v>306617120.88</v>
      </c>
      <c r="E141" s="29">
        <f t="shared" si="6"/>
        <v>81555120.879999995</v>
      </c>
      <c r="F141" s="30">
        <f t="shared" si="7"/>
        <v>136.23673515742328</v>
      </c>
    </row>
    <row r="142" spans="1:6" x14ac:dyDescent="0.25">
      <c r="A142" s="10" t="s">
        <v>265</v>
      </c>
      <c r="B142" s="7" t="s">
        <v>266</v>
      </c>
      <c r="C142" s="34">
        <v>43500000</v>
      </c>
      <c r="D142" s="34">
        <v>32593551.48</v>
      </c>
      <c r="E142" s="29">
        <f t="shared" si="6"/>
        <v>-10906448.52</v>
      </c>
      <c r="F142" s="30">
        <f t="shared" si="7"/>
        <v>74.927704551724133</v>
      </c>
    </row>
    <row r="143" spans="1:6" ht="24.75" x14ac:dyDescent="0.25">
      <c r="A143" s="10" t="s">
        <v>267</v>
      </c>
      <c r="B143" s="7" t="s">
        <v>268</v>
      </c>
      <c r="C143" s="34">
        <v>10000000</v>
      </c>
      <c r="D143" s="34">
        <v>-3641964.35</v>
      </c>
      <c r="E143" s="29">
        <f t="shared" si="6"/>
        <v>-13641964.35</v>
      </c>
      <c r="F143" s="30">
        <f t="shared" si="7"/>
        <v>-36.419643499999999</v>
      </c>
    </row>
    <row r="144" spans="1:6" x14ac:dyDescent="0.25">
      <c r="A144" s="10" t="s">
        <v>269</v>
      </c>
      <c r="B144" s="7" t="s">
        <v>270</v>
      </c>
      <c r="C144" s="34">
        <v>7000000</v>
      </c>
      <c r="D144" s="34">
        <v>9395551.9199999999</v>
      </c>
      <c r="E144" s="29">
        <f t="shared" si="6"/>
        <v>2395551.92</v>
      </c>
      <c r="F144" s="30">
        <f t="shared" si="7"/>
        <v>134.22217028571427</v>
      </c>
    </row>
    <row r="145" spans="1:6" x14ac:dyDescent="0.25">
      <c r="A145" s="10" t="s">
        <v>271</v>
      </c>
      <c r="B145" s="7" t="s">
        <v>272</v>
      </c>
      <c r="C145" s="34">
        <v>26500000</v>
      </c>
      <c r="D145" s="34">
        <v>26839963.91</v>
      </c>
      <c r="E145" s="29">
        <f t="shared" si="6"/>
        <v>339963.91000000015</v>
      </c>
      <c r="F145" s="30">
        <f t="shared" si="7"/>
        <v>101.28288267924528</v>
      </c>
    </row>
    <row r="146" spans="1:6" x14ac:dyDescent="0.25">
      <c r="A146" s="10" t="s">
        <v>273</v>
      </c>
      <c r="B146" s="7" t="s">
        <v>274</v>
      </c>
      <c r="C146" s="34">
        <v>26500000</v>
      </c>
      <c r="D146" s="34">
        <v>26809512.18</v>
      </c>
      <c r="E146" s="29">
        <f t="shared" si="6"/>
        <v>309512.1799999997</v>
      </c>
      <c r="F146" s="30">
        <f t="shared" si="7"/>
        <v>101.16797049056603</v>
      </c>
    </row>
    <row r="147" spans="1:6" x14ac:dyDescent="0.25">
      <c r="A147" s="10" t="s">
        <v>275</v>
      </c>
      <c r="B147" s="7" t="s">
        <v>276</v>
      </c>
      <c r="C147" s="34" t="s">
        <v>5</v>
      </c>
      <c r="D147" s="34">
        <v>30451.73</v>
      </c>
      <c r="E147" s="29"/>
      <c r="F147" s="30"/>
    </row>
    <row r="148" spans="1:6" x14ac:dyDescent="0.25">
      <c r="A148" s="10" t="s">
        <v>277</v>
      </c>
      <c r="B148" s="7" t="s">
        <v>278</v>
      </c>
      <c r="C148" s="34">
        <v>15114000</v>
      </c>
      <c r="D148" s="34">
        <v>21842200.25</v>
      </c>
      <c r="E148" s="29">
        <f t="shared" si="6"/>
        <v>6728200.25</v>
      </c>
      <c r="F148" s="30">
        <f t="shared" si="7"/>
        <v>144.51634411803627</v>
      </c>
    </row>
    <row r="149" spans="1:6" ht="36.75" x14ac:dyDescent="0.25">
      <c r="A149" s="10" t="s">
        <v>279</v>
      </c>
      <c r="B149" s="7" t="s">
        <v>280</v>
      </c>
      <c r="C149" s="34">
        <v>4800000</v>
      </c>
      <c r="D149" s="34">
        <v>11079007.48</v>
      </c>
      <c r="E149" s="29">
        <f t="shared" si="6"/>
        <v>6279007.4800000004</v>
      </c>
      <c r="F149" s="30">
        <f t="shared" si="7"/>
        <v>230.81265583333334</v>
      </c>
    </row>
    <row r="150" spans="1:6" ht="36.75" x14ac:dyDescent="0.25">
      <c r="A150" s="10" t="s">
        <v>281</v>
      </c>
      <c r="B150" s="7" t="s">
        <v>282</v>
      </c>
      <c r="C150" s="34">
        <v>4800000</v>
      </c>
      <c r="D150" s="34">
        <v>11079007.48</v>
      </c>
      <c r="E150" s="29">
        <f t="shared" si="6"/>
        <v>6279007.4800000004</v>
      </c>
      <c r="F150" s="30">
        <f t="shared" si="7"/>
        <v>230.81265583333334</v>
      </c>
    </row>
    <row r="151" spans="1:6" ht="24.75" x14ac:dyDescent="0.25">
      <c r="A151" s="10" t="s">
        <v>283</v>
      </c>
      <c r="B151" s="7" t="s">
        <v>284</v>
      </c>
      <c r="C151" s="34">
        <v>8714000</v>
      </c>
      <c r="D151" s="34">
        <v>8836386.7300000004</v>
      </c>
      <c r="E151" s="29">
        <f t="shared" si="6"/>
        <v>122386.73000000045</v>
      </c>
      <c r="F151" s="30">
        <f t="shared" si="7"/>
        <v>101.40448393389947</v>
      </c>
    </row>
    <row r="152" spans="1:6" ht="36.75" x14ac:dyDescent="0.25">
      <c r="A152" s="10" t="s">
        <v>285</v>
      </c>
      <c r="B152" s="7" t="s">
        <v>286</v>
      </c>
      <c r="C152" s="34">
        <v>1200000</v>
      </c>
      <c r="D152" s="34">
        <v>1402500</v>
      </c>
      <c r="E152" s="29">
        <f t="shared" si="6"/>
        <v>202500</v>
      </c>
      <c r="F152" s="30">
        <f t="shared" si="7"/>
        <v>116.875</v>
      </c>
    </row>
    <row r="153" spans="1:6" ht="84.75" x14ac:dyDescent="0.25">
      <c r="A153" s="10" t="s">
        <v>287</v>
      </c>
      <c r="B153" s="7" t="s">
        <v>288</v>
      </c>
      <c r="C153" s="34">
        <v>1200000</v>
      </c>
      <c r="D153" s="34">
        <v>1402500</v>
      </c>
      <c r="E153" s="29">
        <f t="shared" si="6"/>
        <v>202500</v>
      </c>
      <c r="F153" s="30">
        <f t="shared" si="7"/>
        <v>116.875</v>
      </c>
    </row>
    <row r="154" spans="1:6" ht="24.75" x14ac:dyDescent="0.25">
      <c r="A154" s="10" t="s">
        <v>289</v>
      </c>
      <c r="B154" s="7" t="s">
        <v>290</v>
      </c>
      <c r="C154" s="34">
        <v>400000</v>
      </c>
      <c r="D154" s="34">
        <v>524306.04</v>
      </c>
      <c r="E154" s="29">
        <f t="shared" si="6"/>
        <v>124306.04000000004</v>
      </c>
      <c r="F154" s="30">
        <f t="shared" si="7"/>
        <v>131.07651000000001</v>
      </c>
    </row>
    <row r="155" spans="1:6" ht="24.75" x14ac:dyDescent="0.25">
      <c r="A155" s="10" t="s">
        <v>291</v>
      </c>
      <c r="B155" s="7" t="s">
        <v>292</v>
      </c>
      <c r="C155" s="34">
        <v>400000</v>
      </c>
      <c r="D155" s="34">
        <v>524306.04</v>
      </c>
      <c r="E155" s="29">
        <f t="shared" si="6"/>
        <v>124306.04000000004</v>
      </c>
      <c r="F155" s="30">
        <f t="shared" si="7"/>
        <v>131.07651000000001</v>
      </c>
    </row>
    <row r="156" spans="1:6" x14ac:dyDescent="0.25">
      <c r="A156" s="10" t="s">
        <v>293</v>
      </c>
      <c r="B156" s="7" t="s">
        <v>294</v>
      </c>
      <c r="C156" s="34">
        <v>166448000</v>
      </c>
      <c r="D156" s="34">
        <v>252181369.15000001</v>
      </c>
      <c r="E156" s="29">
        <f t="shared" si="6"/>
        <v>85733369.150000006</v>
      </c>
      <c r="F156" s="30">
        <f t="shared" si="7"/>
        <v>151.50759946049217</v>
      </c>
    </row>
    <row r="157" spans="1:6" x14ac:dyDescent="0.25">
      <c r="A157" s="10" t="s">
        <v>295</v>
      </c>
      <c r="B157" s="7" t="s">
        <v>296</v>
      </c>
      <c r="C157" s="34">
        <v>166448000</v>
      </c>
      <c r="D157" s="34">
        <v>252181369.15000001</v>
      </c>
      <c r="E157" s="29">
        <f t="shared" si="6"/>
        <v>85733369.150000006</v>
      </c>
      <c r="F157" s="30">
        <f t="shared" si="7"/>
        <v>151.50759946049217</v>
      </c>
    </row>
    <row r="158" spans="1:6" ht="36.75" x14ac:dyDescent="0.25">
      <c r="A158" s="10" t="s">
        <v>297</v>
      </c>
      <c r="B158" s="7" t="s">
        <v>298</v>
      </c>
      <c r="C158" s="34">
        <v>32000000</v>
      </c>
      <c r="D158" s="34">
        <v>14415886.16</v>
      </c>
      <c r="E158" s="29">
        <f t="shared" si="6"/>
        <v>-17584113.84</v>
      </c>
      <c r="F158" s="30">
        <f t="shared" si="7"/>
        <v>45.04964425</v>
      </c>
    </row>
    <row r="159" spans="1:6" ht="24.75" x14ac:dyDescent="0.25">
      <c r="A159" s="10" t="s">
        <v>299</v>
      </c>
      <c r="B159" s="7" t="s">
        <v>300</v>
      </c>
      <c r="C159" s="34">
        <v>121248000</v>
      </c>
      <c r="D159" s="34">
        <v>225474925.91</v>
      </c>
      <c r="E159" s="29">
        <f t="shared" si="6"/>
        <v>104226925.91</v>
      </c>
      <c r="F159" s="30">
        <f t="shared" si="7"/>
        <v>185.96176919206914</v>
      </c>
    </row>
    <row r="160" spans="1:6" ht="36.75" x14ac:dyDescent="0.25">
      <c r="A160" s="10" t="s">
        <v>301</v>
      </c>
      <c r="B160" s="7" t="s">
        <v>302</v>
      </c>
      <c r="C160" s="34">
        <v>13200000</v>
      </c>
      <c r="D160" s="34">
        <v>12290557.08</v>
      </c>
      <c r="E160" s="29">
        <f t="shared" si="6"/>
        <v>-909442.91999999993</v>
      </c>
      <c r="F160" s="30">
        <f t="shared" si="7"/>
        <v>93.110280909090918</v>
      </c>
    </row>
    <row r="161" spans="1:6" ht="24.75" x14ac:dyDescent="0.25">
      <c r="A161" s="10" t="s">
        <v>303</v>
      </c>
      <c r="B161" s="7" t="s">
        <v>304</v>
      </c>
      <c r="C161" s="34">
        <v>732716391.42999995</v>
      </c>
      <c r="D161" s="34">
        <v>765789053.94000006</v>
      </c>
      <c r="E161" s="29">
        <f t="shared" si="6"/>
        <v>33072662.51000011</v>
      </c>
      <c r="F161" s="30">
        <f t="shared" si="7"/>
        <v>104.51370583445718</v>
      </c>
    </row>
    <row r="162" spans="1:6" x14ac:dyDescent="0.25">
      <c r="A162" s="10" t="s">
        <v>305</v>
      </c>
      <c r="B162" s="7" t="s">
        <v>306</v>
      </c>
      <c r="C162" s="34">
        <v>38060816.68</v>
      </c>
      <c r="D162" s="34">
        <v>48226158.149999999</v>
      </c>
      <c r="E162" s="29">
        <f t="shared" si="6"/>
        <v>10165341.469999999</v>
      </c>
      <c r="F162" s="30">
        <f t="shared" si="7"/>
        <v>126.70815383565225</v>
      </c>
    </row>
    <row r="163" spans="1:6" ht="36.75" x14ac:dyDescent="0.25">
      <c r="A163" s="10" t="s">
        <v>307</v>
      </c>
      <c r="B163" s="7" t="s">
        <v>308</v>
      </c>
      <c r="C163" s="34">
        <v>73000</v>
      </c>
      <c r="D163" s="34">
        <v>69473</v>
      </c>
      <c r="E163" s="29">
        <f t="shared" si="6"/>
        <v>-3527</v>
      </c>
      <c r="F163" s="30">
        <f t="shared" si="7"/>
        <v>95.168493150684924</v>
      </c>
    </row>
    <row r="164" spans="1:6" ht="24.75" x14ac:dyDescent="0.25">
      <c r="A164" s="10" t="s">
        <v>309</v>
      </c>
      <c r="B164" s="7" t="s">
        <v>310</v>
      </c>
      <c r="C164" s="34">
        <v>200000</v>
      </c>
      <c r="D164" s="34">
        <v>100708.5</v>
      </c>
      <c r="E164" s="29">
        <f t="shared" si="6"/>
        <v>-99291.5</v>
      </c>
      <c r="F164" s="30">
        <f t="shared" si="7"/>
        <v>50.35425</v>
      </c>
    </row>
    <row r="165" spans="1:6" ht="24.75" x14ac:dyDescent="0.25">
      <c r="A165" s="10" t="s">
        <v>311</v>
      </c>
      <c r="B165" s="7" t="s">
        <v>312</v>
      </c>
      <c r="C165" s="34">
        <v>7000</v>
      </c>
      <c r="D165" s="34">
        <v>6925</v>
      </c>
      <c r="E165" s="29">
        <f t="shared" si="6"/>
        <v>-75</v>
      </c>
      <c r="F165" s="30">
        <f t="shared" si="7"/>
        <v>98.928571428571431</v>
      </c>
    </row>
    <row r="166" spans="1:6" ht="24.75" x14ac:dyDescent="0.25">
      <c r="A166" s="10" t="s">
        <v>313</v>
      </c>
      <c r="B166" s="7" t="s">
        <v>314</v>
      </c>
      <c r="C166" s="34">
        <v>650000</v>
      </c>
      <c r="D166" s="34">
        <v>1050300</v>
      </c>
      <c r="E166" s="29">
        <f t="shared" si="6"/>
        <v>400300</v>
      </c>
      <c r="F166" s="30">
        <f t="shared" si="7"/>
        <v>161.5846153846154</v>
      </c>
    </row>
    <row r="167" spans="1:6" ht="60.75" x14ac:dyDescent="0.25">
      <c r="A167" s="10" t="s">
        <v>315</v>
      </c>
      <c r="B167" s="7" t="s">
        <v>316</v>
      </c>
      <c r="C167" s="34">
        <v>650000</v>
      </c>
      <c r="D167" s="34">
        <v>1050300</v>
      </c>
      <c r="E167" s="29">
        <f t="shared" si="6"/>
        <v>400300</v>
      </c>
      <c r="F167" s="30">
        <f t="shared" si="7"/>
        <v>161.5846153846154</v>
      </c>
    </row>
    <row r="168" spans="1:6" x14ac:dyDescent="0.25">
      <c r="A168" s="10" t="s">
        <v>317</v>
      </c>
      <c r="B168" s="7" t="s">
        <v>318</v>
      </c>
      <c r="C168" s="34">
        <v>37130816.68</v>
      </c>
      <c r="D168" s="34">
        <v>46998751.649999999</v>
      </c>
      <c r="E168" s="29">
        <f t="shared" si="6"/>
        <v>9867934.9699999988</v>
      </c>
      <c r="F168" s="30">
        <f t="shared" si="7"/>
        <v>126.57613231360791</v>
      </c>
    </row>
    <row r="169" spans="1:6" ht="24.75" x14ac:dyDescent="0.25">
      <c r="A169" s="10" t="s">
        <v>319</v>
      </c>
      <c r="B169" s="7" t="s">
        <v>320</v>
      </c>
      <c r="C169" s="34" t="s">
        <v>5</v>
      </c>
      <c r="D169" s="34">
        <v>1700</v>
      </c>
      <c r="E169" s="29"/>
      <c r="F169" s="30"/>
    </row>
    <row r="170" spans="1:6" ht="24.75" x14ac:dyDescent="0.25">
      <c r="A170" s="10" t="s">
        <v>321</v>
      </c>
      <c r="B170" s="7" t="s">
        <v>322</v>
      </c>
      <c r="C170" s="34">
        <v>37130816.68</v>
      </c>
      <c r="D170" s="34">
        <v>46997051.649999999</v>
      </c>
      <c r="E170" s="29">
        <f t="shared" si="6"/>
        <v>9866234.9699999988</v>
      </c>
      <c r="F170" s="30">
        <f t="shared" si="7"/>
        <v>126.57155390636564</v>
      </c>
    </row>
    <row r="171" spans="1:6" ht="24.75" x14ac:dyDescent="0.25">
      <c r="A171" s="10" t="s">
        <v>323</v>
      </c>
      <c r="B171" s="7" t="s">
        <v>324</v>
      </c>
      <c r="C171" s="34" t="s">
        <v>5</v>
      </c>
      <c r="D171" s="34" t="s">
        <v>5</v>
      </c>
      <c r="E171" s="29" t="e">
        <f t="shared" si="6"/>
        <v>#VALUE!</v>
      </c>
      <c r="F171" s="30" t="e">
        <f t="shared" si="7"/>
        <v>#VALUE!</v>
      </c>
    </row>
    <row r="172" spans="1:6" x14ac:dyDescent="0.25">
      <c r="A172" s="10" t="s">
        <v>325</v>
      </c>
      <c r="B172" s="7" t="s">
        <v>326</v>
      </c>
      <c r="C172" s="34">
        <v>694655574.75</v>
      </c>
      <c r="D172" s="34">
        <v>717562895.78999996</v>
      </c>
      <c r="E172" s="29">
        <f t="shared" si="6"/>
        <v>22907321.039999962</v>
      </c>
      <c r="F172" s="30">
        <f t="shared" si="7"/>
        <v>103.29765165251055</v>
      </c>
    </row>
    <row r="173" spans="1:6" x14ac:dyDescent="0.25">
      <c r="A173" s="10" t="s">
        <v>327</v>
      </c>
      <c r="B173" s="7" t="s">
        <v>328</v>
      </c>
      <c r="C173" s="34">
        <v>694655574.75</v>
      </c>
      <c r="D173" s="34">
        <v>717562895.78999996</v>
      </c>
      <c r="E173" s="29">
        <f t="shared" si="6"/>
        <v>22907321.039999962</v>
      </c>
      <c r="F173" s="30">
        <f t="shared" si="7"/>
        <v>103.29765165251055</v>
      </c>
    </row>
    <row r="174" spans="1:6" ht="24.75" x14ac:dyDescent="0.25">
      <c r="A174" s="10" t="s">
        <v>329</v>
      </c>
      <c r="B174" s="7" t="s">
        <v>330</v>
      </c>
      <c r="C174" s="34">
        <v>694655574.75</v>
      </c>
      <c r="D174" s="34">
        <v>717562895.78999996</v>
      </c>
      <c r="E174" s="29">
        <f t="shared" si="6"/>
        <v>22907321.039999962</v>
      </c>
      <c r="F174" s="30">
        <f t="shared" si="7"/>
        <v>103.29765165251055</v>
      </c>
    </row>
    <row r="175" spans="1:6" ht="24.75" x14ac:dyDescent="0.25">
      <c r="A175" s="10" t="s">
        <v>331</v>
      </c>
      <c r="B175" s="7" t="s">
        <v>332</v>
      </c>
      <c r="C175" s="34">
        <v>161161250</v>
      </c>
      <c r="D175" s="34">
        <v>1922752.66</v>
      </c>
      <c r="E175" s="29">
        <f t="shared" si="6"/>
        <v>-159238497.34</v>
      </c>
      <c r="F175" s="30">
        <f t="shared" si="7"/>
        <v>1.1930613965826151</v>
      </c>
    </row>
    <row r="176" spans="1:6" x14ac:dyDescent="0.25">
      <c r="A176" s="10" t="s">
        <v>333</v>
      </c>
      <c r="B176" s="7" t="s">
        <v>334</v>
      </c>
      <c r="C176" s="34">
        <v>295000</v>
      </c>
      <c r="D176" s="34">
        <v>294519.19</v>
      </c>
      <c r="E176" s="29">
        <f t="shared" si="6"/>
        <v>-480.80999999999767</v>
      </c>
      <c r="F176" s="30">
        <f t="shared" si="7"/>
        <v>99.837013559322031</v>
      </c>
    </row>
    <row r="177" spans="1:6" ht="24.75" x14ac:dyDescent="0.25">
      <c r="A177" s="10" t="s">
        <v>335</v>
      </c>
      <c r="B177" s="7" t="s">
        <v>336</v>
      </c>
      <c r="C177" s="34">
        <v>295000</v>
      </c>
      <c r="D177" s="34">
        <v>294519.19</v>
      </c>
      <c r="E177" s="29">
        <f t="shared" ref="E177:E204" si="8">D177-C177</f>
        <v>-480.80999999999767</v>
      </c>
      <c r="F177" s="30">
        <f t="shared" ref="F177:F204" si="9">D177/C177*100</f>
        <v>99.837013559322031</v>
      </c>
    </row>
    <row r="178" spans="1:6" ht="48.75" x14ac:dyDescent="0.25">
      <c r="A178" s="10" t="s">
        <v>337</v>
      </c>
      <c r="B178" s="7" t="s">
        <v>338</v>
      </c>
      <c r="C178" s="34">
        <v>159375250</v>
      </c>
      <c r="D178" s="34">
        <v>136808.46</v>
      </c>
      <c r="E178" s="29">
        <f t="shared" si="8"/>
        <v>-159238441.53999999</v>
      </c>
      <c r="F178" s="30">
        <f t="shared" si="9"/>
        <v>8.5840467701227136E-2</v>
      </c>
    </row>
    <row r="179" spans="1:6" ht="72.75" x14ac:dyDescent="0.25">
      <c r="A179" s="10" t="s">
        <v>339</v>
      </c>
      <c r="B179" s="7" t="s">
        <v>340</v>
      </c>
      <c r="C179" s="34">
        <v>159375250</v>
      </c>
      <c r="D179" s="34">
        <v>136808.46</v>
      </c>
      <c r="E179" s="29">
        <f t="shared" si="8"/>
        <v>-159238441.53999999</v>
      </c>
      <c r="F179" s="30">
        <f t="shared" si="9"/>
        <v>8.5840467701227136E-2</v>
      </c>
    </row>
    <row r="180" spans="1:6" ht="72.75" x14ac:dyDescent="0.25">
      <c r="A180" s="10" t="s">
        <v>341</v>
      </c>
      <c r="B180" s="7" t="s">
        <v>342</v>
      </c>
      <c r="C180" s="34">
        <v>159375250</v>
      </c>
      <c r="D180" s="34">
        <v>136808.46</v>
      </c>
      <c r="E180" s="29">
        <f t="shared" si="8"/>
        <v>-159238441.53999999</v>
      </c>
      <c r="F180" s="30">
        <f t="shared" si="9"/>
        <v>8.5840467701227136E-2</v>
      </c>
    </row>
    <row r="181" spans="1:6" ht="24.75" x14ac:dyDescent="0.25">
      <c r="A181" s="10" t="s">
        <v>343</v>
      </c>
      <c r="B181" s="7" t="s">
        <v>344</v>
      </c>
      <c r="C181" s="34">
        <v>1491000</v>
      </c>
      <c r="D181" s="34">
        <v>1491425.01</v>
      </c>
      <c r="E181" s="29">
        <f t="shared" si="8"/>
        <v>425.01000000000931</v>
      </c>
      <c r="F181" s="30">
        <f t="shared" si="9"/>
        <v>100.02850503018108</v>
      </c>
    </row>
    <row r="182" spans="1:6" ht="36.75" x14ac:dyDescent="0.25">
      <c r="A182" s="10" t="s">
        <v>345</v>
      </c>
      <c r="B182" s="7" t="s">
        <v>346</v>
      </c>
      <c r="C182" s="34">
        <v>1491000</v>
      </c>
      <c r="D182" s="34">
        <v>1491425.01</v>
      </c>
      <c r="E182" s="29">
        <f t="shared" si="8"/>
        <v>425.01000000000931</v>
      </c>
      <c r="F182" s="30">
        <f t="shared" si="9"/>
        <v>100.02850503018108</v>
      </c>
    </row>
    <row r="183" spans="1:6" ht="36.75" x14ac:dyDescent="0.25">
      <c r="A183" s="10" t="s">
        <v>347</v>
      </c>
      <c r="B183" s="7" t="s">
        <v>348</v>
      </c>
      <c r="C183" s="34">
        <v>1491000</v>
      </c>
      <c r="D183" s="34">
        <v>1491425.01</v>
      </c>
      <c r="E183" s="29">
        <f t="shared" si="8"/>
        <v>425.01000000000931</v>
      </c>
      <c r="F183" s="30">
        <f t="shared" si="9"/>
        <v>100.02850503018108</v>
      </c>
    </row>
    <row r="184" spans="1:6" x14ac:dyDescent="0.25">
      <c r="A184" s="10" t="s">
        <v>349</v>
      </c>
      <c r="B184" s="7" t="s">
        <v>350</v>
      </c>
      <c r="C184" s="34">
        <v>1740000</v>
      </c>
      <c r="D184" s="34">
        <v>1969050.95</v>
      </c>
      <c r="E184" s="29">
        <f t="shared" si="8"/>
        <v>229050.94999999995</v>
      </c>
      <c r="F184" s="30">
        <f t="shared" si="9"/>
        <v>113.16384770114942</v>
      </c>
    </row>
    <row r="185" spans="1:6" ht="24.75" x14ac:dyDescent="0.25">
      <c r="A185" s="10" t="s">
        <v>351</v>
      </c>
      <c r="B185" s="7" t="s">
        <v>352</v>
      </c>
      <c r="C185" s="34">
        <v>1740000</v>
      </c>
      <c r="D185" s="34">
        <v>1969050.95</v>
      </c>
      <c r="E185" s="29">
        <f t="shared" si="8"/>
        <v>229050.94999999995</v>
      </c>
      <c r="F185" s="30">
        <f t="shared" si="9"/>
        <v>113.16384770114942</v>
      </c>
    </row>
    <row r="186" spans="1:6" ht="24.75" x14ac:dyDescent="0.25">
      <c r="A186" s="10" t="s">
        <v>353</v>
      </c>
      <c r="B186" s="7" t="s">
        <v>354</v>
      </c>
      <c r="C186" s="34">
        <v>1740000</v>
      </c>
      <c r="D186" s="34">
        <v>1969050.95</v>
      </c>
      <c r="E186" s="29">
        <f t="shared" si="8"/>
        <v>229050.94999999995</v>
      </c>
      <c r="F186" s="30">
        <f t="shared" si="9"/>
        <v>113.16384770114942</v>
      </c>
    </row>
    <row r="187" spans="1:6" x14ac:dyDescent="0.25">
      <c r="A187" s="10" t="s">
        <v>355</v>
      </c>
      <c r="B187" s="7" t="s">
        <v>356</v>
      </c>
      <c r="C187" s="34">
        <v>354863041.47000003</v>
      </c>
      <c r="D187" s="34">
        <v>639715669.63999999</v>
      </c>
      <c r="E187" s="29">
        <f t="shared" si="8"/>
        <v>284852628.16999996</v>
      </c>
      <c r="F187" s="30">
        <f t="shared" si="9"/>
        <v>180.27114545093625</v>
      </c>
    </row>
    <row r="188" spans="1:6" ht="24.75" x14ac:dyDescent="0.25">
      <c r="A188" s="10" t="s">
        <v>357</v>
      </c>
      <c r="B188" s="7" t="s">
        <v>358</v>
      </c>
      <c r="C188" s="34">
        <v>330416351.47000003</v>
      </c>
      <c r="D188" s="34">
        <v>577291239.47000003</v>
      </c>
      <c r="E188" s="29">
        <f t="shared" si="8"/>
        <v>246874888</v>
      </c>
      <c r="F188" s="30">
        <f t="shared" si="9"/>
        <v>174.71630471726664</v>
      </c>
    </row>
    <row r="189" spans="1:6" ht="36.75" x14ac:dyDescent="0.25">
      <c r="A189" s="10" t="s">
        <v>359</v>
      </c>
      <c r="B189" s="7" t="s">
        <v>360</v>
      </c>
      <c r="C189" s="34">
        <v>674400</v>
      </c>
      <c r="D189" s="34">
        <v>1170071.78</v>
      </c>
      <c r="E189" s="29">
        <f t="shared" si="8"/>
        <v>495671.78</v>
      </c>
      <c r="F189" s="30">
        <f t="shared" si="9"/>
        <v>173.49818801897985</v>
      </c>
    </row>
    <row r="190" spans="1:6" ht="48.75" x14ac:dyDescent="0.25">
      <c r="A190" s="10" t="s">
        <v>361</v>
      </c>
      <c r="B190" s="7" t="s">
        <v>362</v>
      </c>
      <c r="C190" s="34">
        <v>674400</v>
      </c>
      <c r="D190" s="34">
        <v>1170071.78</v>
      </c>
      <c r="E190" s="29">
        <f t="shared" si="8"/>
        <v>495671.78</v>
      </c>
      <c r="F190" s="30">
        <f t="shared" si="9"/>
        <v>173.49818801897985</v>
      </c>
    </row>
    <row r="191" spans="1:6" ht="48.75" x14ac:dyDescent="0.25">
      <c r="A191" s="10" t="s">
        <v>363</v>
      </c>
      <c r="B191" s="7" t="s">
        <v>364</v>
      </c>
      <c r="C191" s="34">
        <v>2743121</v>
      </c>
      <c r="D191" s="34">
        <v>5657218.5999999996</v>
      </c>
      <c r="E191" s="29">
        <f t="shared" si="8"/>
        <v>2914097.5999999996</v>
      </c>
      <c r="F191" s="30">
        <f t="shared" si="9"/>
        <v>206.23292228086183</v>
      </c>
    </row>
    <row r="192" spans="1:6" ht="72.75" x14ac:dyDescent="0.25">
      <c r="A192" s="10" t="s">
        <v>365</v>
      </c>
      <c r="B192" s="7" t="s">
        <v>366</v>
      </c>
      <c r="C192" s="34">
        <v>2743121</v>
      </c>
      <c r="D192" s="34">
        <v>5657218.5999999996</v>
      </c>
      <c r="E192" s="29">
        <f t="shared" si="8"/>
        <v>2914097.5999999996</v>
      </c>
      <c r="F192" s="30">
        <f t="shared" si="9"/>
        <v>206.23292228086183</v>
      </c>
    </row>
    <row r="193" spans="1:6" ht="36.75" x14ac:dyDescent="0.25">
      <c r="A193" s="10" t="s">
        <v>367</v>
      </c>
      <c r="B193" s="7" t="s">
        <v>368</v>
      </c>
      <c r="C193" s="34">
        <v>3961651.47</v>
      </c>
      <c r="D193" s="34">
        <v>8311601.7999999998</v>
      </c>
      <c r="E193" s="29">
        <f t="shared" si="8"/>
        <v>4349950.33</v>
      </c>
      <c r="F193" s="30">
        <f t="shared" si="9"/>
        <v>209.80143919626525</v>
      </c>
    </row>
    <row r="194" spans="1:6" ht="60.75" x14ac:dyDescent="0.25">
      <c r="A194" s="10" t="s">
        <v>369</v>
      </c>
      <c r="B194" s="7" t="s">
        <v>370</v>
      </c>
      <c r="C194" s="34">
        <v>3170751.47</v>
      </c>
      <c r="D194" s="34">
        <v>6391540.2300000004</v>
      </c>
      <c r="E194" s="29">
        <f t="shared" si="8"/>
        <v>3220788.7600000002</v>
      </c>
      <c r="F194" s="30">
        <f t="shared" si="9"/>
        <v>201.57808931016598</v>
      </c>
    </row>
    <row r="195" spans="1:6" ht="48.75" x14ac:dyDescent="0.25">
      <c r="A195" s="10" t="s">
        <v>371</v>
      </c>
      <c r="B195" s="7" t="s">
        <v>372</v>
      </c>
      <c r="C195" s="34">
        <v>790900</v>
      </c>
      <c r="D195" s="34">
        <v>1920061.57</v>
      </c>
      <c r="E195" s="29">
        <f t="shared" si="8"/>
        <v>1129161.57</v>
      </c>
      <c r="F195" s="30">
        <f t="shared" si="9"/>
        <v>242.76919585282587</v>
      </c>
    </row>
    <row r="196" spans="1:6" ht="48.75" x14ac:dyDescent="0.25">
      <c r="A196" s="10" t="s">
        <v>373</v>
      </c>
      <c r="B196" s="7" t="s">
        <v>374</v>
      </c>
      <c r="C196" s="34">
        <v>2997000</v>
      </c>
      <c r="D196" s="34">
        <v>7084097.2699999996</v>
      </c>
      <c r="E196" s="29">
        <f t="shared" si="8"/>
        <v>4087097.2699999996</v>
      </c>
      <c r="F196" s="30">
        <f t="shared" si="9"/>
        <v>236.37294861528196</v>
      </c>
    </row>
    <row r="197" spans="1:6" ht="72.75" x14ac:dyDescent="0.25">
      <c r="A197" s="10" t="s">
        <v>375</v>
      </c>
      <c r="B197" s="7" t="s">
        <v>376</v>
      </c>
      <c r="C197" s="34">
        <v>2109000</v>
      </c>
      <c r="D197" s="34">
        <v>4056112.38</v>
      </c>
      <c r="E197" s="29">
        <f t="shared" si="8"/>
        <v>1947112.38</v>
      </c>
      <c r="F197" s="30">
        <f t="shared" si="9"/>
        <v>192.32396301564722</v>
      </c>
    </row>
    <row r="198" spans="1:6" ht="60.75" x14ac:dyDescent="0.25">
      <c r="A198" s="10" t="s">
        <v>377</v>
      </c>
      <c r="B198" s="7" t="s">
        <v>378</v>
      </c>
      <c r="C198" s="34">
        <v>888000</v>
      </c>
      <c r="D198" s="34">
        <v>3027984.89</v>
      </c>
      <c r="E198" s="29">
        <f t="shared" si="8"/>
        <v>2139984.89</v>
      </c>
      <c r="F198" s="30">
        <f t="shared" si="9"/>
        <v>340.98928941441443</v>
      </c>
    </row>
    <row r="199" spans="1:6" ht="36.75" x14ac:dyDescent="0.25">
      <c r="A199" s="10" t="s">
        <v>379</v>
      </c>
      <c r="B199" s="7" t="s">
        <v>380</v>
      </c>
      <c r="C199" s="34">
        <v>462700</v>
      </c>
      <c r="D199" s="34">
        <v>1783455.94</v>
      </c>
      <c r="E199" s="29">
        <f t="shared" si="8"/>
        <v>1320755.94</v>
      </c>
      <c r="F199" s="30">
        <f t="shared" si="9"/>
        <v>385.44541603630859</v>
      </c>
    </row>
    <row r="200" spans="1:6" ht="72.75" x14ac:dyDescent="0.25">
      <c r="A200" s="10" t="s">
        <v>381</v>
      </c>
      <c r="B200" s="7" t="s">
        <v>382</v>
      </c>
      <c r="C200" s="34">
        <v>440000</v>
      </c>
      <c r="D200" s="34">
        <v>1759455.94</v>
      </c>
      <c r="E200" s="29">
        <f t="shared" si="8"/>
        <v>1319455.94</v>
      </c>
      <c r="F200" s="30">
        <f t="shared" si="9"/>
        <v>399.87635</v>
      </c>
    </row>
    <row r="201" spans="1:6" ht="60.75" x14ac:dyDescent="0.25">
      <c r="A201" s="10" t="s">
        <v>383</v>
      </c>
      <c r="B201" s="7" t="s">
        <v>384</v>
      </c>
      <c r="C201" s="34">
        <v>22700</v>
      </c>
      <c r="D201" s="34">
        <v>24000</v>
      </c>
      <c r="E201" s="29">
        <f t="shared" si="8"/>
        <v>1300</v>
      </c>
      <c r="F201" s="30">
        <f t="shared" si="9"/>
        <v>105.72687224669603</v>
      </c>
    </row>
    <row r="202" spans="1:6" ht="36.75" x14ac:dyDescent="0.25">
      <c r="A202" s="10" t="s">
        <v>385</v>
      </c>
      <c r="B202" s="7" t="s">
        <v>386</v>
      </c>
      <c r="C202" s="34">
        <v>3000</v>
      </c>
      <c r="D202" s="34">
        <v>11500</v>
      </c>
      <c r="E202" s="29">
        <f t="shared" si="8"/>
        <v>8500</v>
      </c>
      <c r="F202" s="30">
        <f t="shared" si="9"/>
        <v>383.33333333333337</v>
      </c>
    </row>
    <row r="203" spans="1:6" ht="60.75" x14ac:dyDescent="0.25">
      <c r="A203" s="10" t="s">
        <v>387</v>
      </c>
      <c r="B203" s="7" t="s">
        <v>388</v>
      </c>
      <c r="C203" s="34">
        <v>3000</v>
      </c>
      <c r="D203" s="34">
        <v>11500</v>
      </c>
      <c r="E203" s="29">
        <f t="shared" si="8"/>
        <v>8500</v>
      </c>
      <c r="F203" s="30">
        <f t="shared" si="9"/>
        <v>383.33333333333337</v>
      </c>
    </row>
    <row r="204" spans="1:6" ht="36.75" x14ac:dyDescent="0.25">
      <c r="A204" s="10" t="s">
        <v>389</v>
      </c>
      <c r="B204" s="7" t="s">
        <v>390</v>
      </c>
      <c r="C204" s="34">
        <v>30100</v>
      </c>
      <c r="D204" s="34">
        <v>77436.47</v>
      </c>
      <c r="E204" s="29">
        <f t="shared" si="8"/>
        <v>47336.47</v>
      </c>
      <c r="F204" s="30">
        <f t="shared" si="9"/>
        <v>257.26401993355483</v>
      </c>
    </row>
    <row r="205" spans="1:6" ht="60.75" x14ac:dyDescent="0.25">
      <c r="A205" s="10" t="s">
        <v>391</v>
      </c>
      <c r="B205" s="7" t="s">
        <v>392</v>
      </c>
      <c r="C205" s="34" t="s">
        <v>5</v>
      </c>
      <c r="D205" s="34">
        <v>50889.85</v>
      </c>
      <c r="E205" s="29" t="e">
        <f t="shared" ref="E205:E246" si="10">D205-C205</f>
        <v>#VALUE!</v>
      </c>
      <c r="F205" s="30" t="e">
        <f t="shared" ref="F205:F246" si="11">D205/C205*100</f>
        <v>#VALUE!</v>
      </c>
    </row>
    <row r="206" spans="1:6" ht="48.75" x14ac:dyDescent="0.25">
      <c r="A206" s="10" t="s">
        <v>393</v>
      </c>
      <c r="B206" s="7" t="s">
        <v>394</v>
      </c>
      <c r="C206" s="34">
        <v>30100</v>
      </c>
      <c r="D206" s="34">
        <v>26546.62</v>
      </c>
      <c r="E206" s="29">
        <f t="shared" si="10"/>
        <v>-3553.380000000001</v>
      </c>
      <c r="F206" s="30">
        <f t="shared" si="11"/>
        <v>88.194750830564786</v>
      </c>
    </row>
    <row r="207" spans="1:6" ht="36.75" x14ac:dyDescent="0.25">
      <c r="A207" s="10" t="s">
        <v>395</v>
      </c>
      <c r="B207" s="7" t="s">
        <v>396</v>
      </c>
      <c r="C207" s="34">
        <v>309414629</v>
      </c>
      <c r="D207" s="34">
        <v>491667329.20999998</v>
      </c>
      <c r="E207" s="29">
        <f t="shared" si="10"/>
        <v>182252700.20999998</v>
      </c>
      <c r="F207" s="30">
        <f t="shared" si="11"/>
        <v>158.90241867329419</v>
      </c>
    </row>
    <row r="208" spans="1:6" ht="60.75" x14ac:dyDescent="0.25">
      <c r="A208" s="10" t="s">
        <v>397</v>
      </c>
      <c r="B208" s="7" t="s">
        <v>398</v>
      </c>
      <c r="C208" s="34">
        <v>303577000</v>
      </c>
      <c r="D208" s="34">
        <v>391641431.41000003</v>
      </c>
      <c r="E208" s="29">
        <f t="shared" si="10"/>
        <v>88064431.410000026</v>
      </c>
      <c r="F208" s="30">
        <f t="shared" si="11"/>
        <v>129.00892735945081</v>
      </c>
    </row>
    <row r="209" spans="1:6" ht="60.75" x14ac:dyDescent="0.25">
      <c r="A209" s="10" t="s">
        <v>399</v>
      </c>
      <c r="B209" s="7" t="s">
        <v>400</v>
      </c>
      <c r="C209" s="34">
        <v>70000</v>
      </c>
      <c r="D209" s="34">
        <v>77868.38</v>
      </c>
      <c r="E209" s="29">
        <f t="shared" si="10"/>
        <v>7868.3800000000047</v>
      </c>
      <c r="F209" s="30">
        <f t="shared" si="11"/>
        <v>111.24054285714287</v>
      </c>
    </row>
    <row r="210" spans="1:6" ht="48.75" x14ac:dyDescent="0.25">
      <c r="A210" s="10" t="s">
        <v>401</v>
      </c>
      <c r="B210" s="7" t="s">
        <v>402</v>
      </c>
      <c r="C210" s="34">
        <v>5767629</v>
      </c>
      <c r="D210" s="34">
        <v>99948029.420000002</v>
      </c>
      <c r="E210" s="29">
        <f t="shared" si="10"/>
        <v>94180400.420000002</v>
      </c>
      <c r="F210" s="30">
        <f t="shared" si="11"/>
        <v>1732.9136360885905</v>
      </c>
    </row>
    <row r="211" spans="1:6" ht="36.75" x14ac:dyDescent="0.25">
      <c r="A211" s="10" t="s">
        <v>403</v>
      </c>
      <c r="B211" s="7" t="s">
        <v>404</v>
      </c>
      <c r="C211" s="34">
        <v>29300</v>
      </c>
      <c r="D211" s="34">
        <v>321507.69</v>
      </c>
      <c r="E211" s="29">
        <f t="shared" si="10"/>
        <v>292207.69</v>
      </c>
      <c r="F211" s="30">
        <f t="shared" si="11"/>
        <v>1097.2958703071672</v>
      </c>
    </row>
    <row r="212" spans="1:6" ht="48.75" x14ac:dyDescent="0.25">
      <c r="A212" s="10" t="s">
        <v>405</v>
      </c>
      <c r="B212" s="7" t="s">
        <v>406</v>
      </c>
      <c r="C212" s="34">
        <v>29300</v>
      </c>
      <c r="D212" s="34">
        <v>321507.69</v>
      </c>
      <c r="E212" s="29">
        <f t="shared" si="10"/>
        <v>292207.69</v>
      </c>
      <c r="F212" s="30">
        <f t="shared" si="11"/>
        <v>1097.2958703071672</v>
      </c>
    </row>
    <row r="213" spans="1:6" ht="48.75" x14ac:dyDescent="0.25">
      <c r="A213" s="10" t="s">
        <v>407</v>
      </c>
      <c r="B213" s="7" t="s">
        <v>408</v>
      </c>
      <c r="C213" s="34">
        <v>1936600</v>
      </c>
      <c r="D213" s="34">
        <v>22181650.039999999</v>
      </c>
      <c r="E213" s="29">
        <f t="shared" si="10"/>
        <v>20245050.039999999</v>
      </c>
      <c r="F213" s="30">
        <f t="shared" si="11"/>
        <v>1145.3914096870803</v>
      </c>
    </row>
    <row r="214" spans="1:6" ht="72.75" x14ac:dyDescent="0.25">
      <c r="A214" s="10" t="s">
        <v>409</v>
      </c>
      <c r="B214" s="7" t="s">
        <v>410</v>
      </c>
      <c r="C214" s="34">
        <v>1555000</v>
      </c>
      <c r="D214" s="34">
        <v>18034094.690000001</v>
      </c>
      <c r="E214" s="29">
        <f t="shared" si="10"/>
        <v>16479094.690000001</v>
      </c>
      <c r="F214" s="30">
        <f t="shared" si="11"/>
        <v>1159.7488546623795</v>
      </c>
    </row>
    <row r="215" spans="1:6" ht="60.75" x14ac:dyDescent="0.25">
      <c r="A215" s="10" t="s">
        <v>411</v>
      </c>
      <c r="B215" s="7" t="s">
        <v>412</v>
      </c>
      <c r="C215" s="34">
        <v>381600</v>
      </c>
      <c r="D215" s="34">
        <v>4147555.35</v>
      </c>
      <c r="E215" s="29">
        <f t="shared" si="10"/>
        <v>3765955.35</v>
      </c>
      <c r="F215" s="30">
        <f t="shared" si="11"/>
        <v>1086.8855738993711</v>
      </c>
    </row>
    <row r="216" spans="1:6" ht="48.75" x14ac:dyDescent="0.25">
      <c r="A216" s="10" t="s">
        <v>413</v>
      </c>
      <c r="B216" s="7" t="s">
        <v>414</v>
      </c>
      <c r="C216" s="34">
        <v>568400</v>
      </c>
      <c r="D216" s="34">
        <v>2285188.08</v>
      </c>
      <c r="E216" s="29">
        <f t="shared" si="10"/>
        <v>1716788.08</v>
      </c>
      <c r="F216" s="30">
        <f t="shared" si="11"/>
        <v>402.03871921182264</v>
      </c>
    </row>
    <row r="217" spans="1:6" ht="72.75" x14ac:dyDescent="0.25">
      <c r="A217" s="10" t="s">
        <v>415</v>
      </c>
      <c r="B217" s="7" t="s">
        <v>416</v>
      </c>
      <c r="C217" s="34">
        <v>459700</v>
      </c>
      <c r="D217" s="34">
        <v>2156443.08</v>
      </c>
      <c r="E217" s="29">
        <f t="shared" si="10"/>
        <v>1696743.08</v>
      </c>
      <c r="F217" s="30">
        <f t="shared" si="11"/>
        <v>469.09790733086794</v>
      </c>
    </row>
    <row r="218" spans="1:6" ht="132.75" x14ac:dyDescent="0.25">
      <c r="A218" s="10" t="s">
        <v>417</v>
      </c>
      <c r="B218" s="7" t="s">
        <v>418</v>
      </c>
      <c r="C218" s="34">
        <v>108700</v>
      </c>
      <c r="D218" s="34">
        <v>128745</v>
      </c>
      <c r="E218" s="29">
        <f t="shared" si="10"/>
        <v>20045</v>
      </c>
      <c r="F218" s="30">
        <f t="shared" si="11"/>
        <v>118.44066237350506</v>
      </c>
    </row>
    <row r="219" spans="1:6" ht="48.75" x14ac:dyDescent="0.25">
      <c r="A219" s="10" t="s">
        <v>419</v>
      </c>
      <c r="B219" s="7" t="s">
        <v>420</v>
      </c>
      <c r="C219" s="34">
        <v>20000</v>
      </c>
      <c r="D219" s="34">
        <v>2226443.91</v>
      </c>
      <c r="E219" s="29">
        <f t="shared" si="10"/>
        <v>2206443.91</v>
      </c>
      <c r="F219" s="30">
        <f t="shared" si="11"/>
        <v>11132.21955</v>
      </c>
    </row>
    <row r="220" spans="1:6" ht="60.75" x14ac:dyDescent="0.25">
      <c r="A220" s="10" t="s">
        <v>421</v>
      </c>
      <c r="B220" s="7" t="s">
        <v>422</v>
      </c>
      <c r="C220" s="34">
        <v>20000</v>
      </c>
      <c r="D220" s="34">
        <v>2226443.91</v>
      </c>
      <c r="E220" s="29">
        <f t="shared" si="10"/>
        <v>2206443.91</v>
      </c>
      <c r="F220" s="30">
        <f t="shared" si="11"/>
        <v>11132.21955</v>
      </c>
    </row>
    <row r="221" spans="1:6" ht="36.75" x14ac:dyDescent="0.25">
      <c r="A221" s="10" t="s">
        <v>423</v>
      </c>
      <c r="B221" s="7" t="s">
        <v>424</v>
      </c>
      <c r="C221" s="34">
        <v>86500</v>
      </c>
      <c r="D221" s="34">
        <v>329584.3</v>
      </c>
      <c r="E221" s="29">
        <f t="shared" si="10"/>
        <v>243084.3</v>
      </c>
      <c r="F221" s="30">
        <f t="shared" si="11"/>
        <v>381.0223121387283</v>
      </c>
    </row>
    <row r="222" spans="1:6" ht="60.75" x14ac:dyDescent="0.25">
      <c r="A222" s="10" t="s">
        <v>425</v>
      </c>
      <c r="B222" s="7" t="s">
        <v>426</v>
      </c>
      <c r="C222" s="34">
        <v>86500</v>
      </c>
      <c r="D222" s="34">
        <v>329584.3</v>
      </c>
      <c r="E222" s="29">
        <f t="shared" si="10"/>
        <v>243084.3</v>
      </c>
      <c r="F222" s="30">
        <f t="shared" si="11"/>
        <v>381.0223121387283</v>
      </c>
    </row>
    <row r="223" spans="1:6" ht="60.75" x14ac:dyDescent="0.25">
      <c r="A223" s="10" t="s">
        <v>427</v>
      </c>
      <c r="B223" s="7" t="s">
        <v>428</v>
      </c>
      <c r="C223" s="34" t="s">
        <v>5</v>
      </c>
      <c r="D223" s="34">
        <v>500</v>
      </c>
      <c r="E223" s="29"/>
      <c r="F223" s="30"/>
    </row>
    <row r="224" spans="1:6" ht="84.75" x14ac:dyDescent="0.25">
      <c r="A224" s="10" t="s">
        <v>429</v>
      </c>
      <c r="B224" s="7" t="s">
        <v>430</v>
      </c>
      <c r="C224" s="34" t="s">
        <v>5</v>
      </c>
      <c r="D224" s="34">
        <v>500</v>
      </c>
      <c r="E224" s="29"/>
      <c r="F224" s="30"/>
    </row>
    <row r="225" spans="1:6" ht="36.75" x14ac:dyDescent="0.25">
      <c r="A225" s="10" t="s">
        <v>431</v>
      </c>
      <c r="B225" s="7" t="s">
        <v>432</v>
      </c>
      <c r="C225" s="34">
        <v>4665500</v>
      </c>
      <c r="D225" s="34">
        <v>14825138.779999999</v>
      </c>
      <c r="E225" s="29">
        <f t="shared" si="10"/>
        <v>10159638.779999999</v>
      </c>
      <c r="F225" s="30">
        <f t="shared" si="11"/>
        <v>317.76098553209732</v>
      </c>
    </row>
    <row r="226" spans="1:6" ht="60.75" x14ac:dyDescent="0.25">
      <c r="A226" s="10" t="s">
        <v>433</v>
      </c>
      <c r="B226" s="7" t="s">
        <v>434</v>
      </c>
      <c r="C226" s="34">
        <v>315000</v>
      </c>
      <c r="D226" s="34">
        <v>1700613.41</v>
      </c>
      <c r="E226" s="29">
        <f t="shared" si="10"/>
        <v>1385613.41</v>
      </c>
      <c r="F226" s="30">
        <f t="shared" si="11"/>
        <v>539.87727301587302</v>
      </c>
    </row>
    <row r="227" spans="1:6" ht="48.75" x14ac:dyDescent="0.25">
      <c r="A227" s="10" t="s">
        <v>435</v>
      </c>
      <c r="B227" s="7" t="s">
        <v>436</v>
      </c>
      <c r="C227" s="34">
        <v>4350500</v>
      </c>
      <c r="D227" s="34">
        <v>13124525.369999999</v>
      </c>
      <c r="E227" s="29">
        <f t="shared" si="10"/>
        <v>8774025.3699999992</v>
      </c>
      <c r="F227" s="30">
        <f t="shared" si="11"/>
        <v>301.67855120101137</v>
      </c>
    </row>
    <row r="228" spans="1:6" ht="48.75" x14ac:dyDescent="0.25">
      <c r="A228" s="10" t="s">
        <v>437</v>
      </c>
      <c r="B228" s="7" t="s">
        <v>438</v>
      </c>
      <c r="C228" s="34">
        <v>2823450</v>
      </c>
      <c r="D228" s="34">
        <v>19358515.600000001</v>
      </c>
      <c r="E228" s="29">
        <f t="shared" si="10"/>
        <v>16535065.600000001</v>
      </c>
      <c r="F228" s="30">
        <f t="shared" si="11"/>
        <v>685.63337760541185</v>
      </c>
    </row>
    <row r="229" spans="1:6" ht="60.75" x14ac:dyDescent="0.25">
      <c r="A229" s="10" t="s">
        <v>439</v>
      </c>
      <c r="B229" s="7" t="s">
        <v>440</v>
      </c>
      <c r="C229" s="34">
        <v>2777450</v>
      </c>
      <c r="D229" s="34">
        <v>19017958.059999999</v>
      </c>
      <c r="E229" s="29">
        <f t="shared" si="10"/>
        <v>16240508.059999999</v>
      </c>
      <c r="F229" s="30">
        <f t="shared" si="11"/>
        <v>684.7272879799815</v>
      </c>
    </row>
    <row r="230" spans="1:6" ht="96.75" x14ac:dyDescent="0.25">
      <c r="A230" s="10" t="s">
        <v>441</v>
      </c>
      <c r="B230" s="7" t="s">
        <v>442</v>
      </c>
      <c r="C230" s="34">
        <v>46000</v>
      </c>
      <c r="D230" s="34">
        <v>340557.54</v>
      </c>
      <c r="E230" s="29">
        <f t="shared" si="10"/>
        <v>294557.53999999998</v>
      </c>
      <c r="F230" s="30">
        <f t="shared" si="11"/>
        <v>740.34247826086948</v>
      </c>
    </row>
    <row r="231" spans="1:6" ht="72.75" x14ac:dyDescent="0.25">
      <c r="A231" s="10" t="s">
        <v>443</v>
      </c>
      <c r="B231" s="7" t="s">
        <v>444</v>
      </c>
      <c r="C231" s="34">
        <v>1881000</v>
      </c>
      <c r="D231" s="34">
        <v>4260356.16</v>
      </c>
      <c r="E231" s="29">
        <f t="shared" si="10"/>
        <v>2379356.1600000001</v>
      </c>
      <c r="F231" s="30">
        <f t="shared" si="11"/>
        <v>226.49421371610848</v>
      </c>
    </row>
    <row r="232" spans="1:6" ht="96.75" x14ac:dyDescent="0.25">
      <c r="A232" s="10" t="s">
        <v>445</v>
      </c>
      <c r="B232" s="7" t="s">
        <v>446</v>
      </c>
      <c r="C232" s="34">
        <v>1881000</v>
      </c>
      <c r="D232" s="34">
        <v>4260356.16</v>
      </c>
      <c r="E232" s="29">
        <f t="shared" si="10"/>
        <v>2379356.1600000001</v>
      </c>
      <c r="F232" s="30">
        <f t="shared" si="11"/>
        <v>226.49421371610848</v>
      </c>
    </row>
    <row r="233" spans="1:6" ht="24.75" x14ac:dyDescent="0.25">
      <c r="A233" s="10" t="s">
        <v>447</v>
      </c>
      <c r="B233" s="7" t="s">
        <v>448</v>
      </c>
      <c r="C233" s="34">
        <v>988100</v>
      </c>
      <c r="D233" s="34">
        <v>1052402.48</v>
      </c>
      <c r="E233" s="29">
        <f t="shared" si="10"/>
        <v>64302.479999999981</v>
      </c>
      <c r="F233" s="30">
        <f t="shared" si="11"/>
        <v>106.50768950511082</v>
      </c>
    </row>
    <row r="234" spans="1:6" ht="36.75" x14ac:dyDescent="0.25">
      <c r="A234" s="10" t="s">
        <v>449</v>
      </c>
      <c r="B234" s="7" t="s">
        <v>450</v>
      </c>
      <c r="C234" s="34">
        <v>988100</v>
      </c>
      <c r="D234" s="34">
        <v>1052402.48</v>
      </c>
      <c r="E234" s="29">
        <f t="shared" si="10"/>
        <v>64302.479999999981</v>
      </c>
      <c r="F234" s="30">
        <f t="shared" si="11"/>
        <v>106.50768950511082</v>
      </c>
    </row>
    <row r="235" spans="1:6" ht="72.75" x14ac:dyDescent="0.25">
      <c r="A235" s="10" t="s">
        <v>451</v>
      </c>
      <c r="B235" s="7" t="s">
        <v>452</v>
      </c>
      <c r="C235" s="34">
        <v>14888900</v>
      </c>
      <c r="D235" s="34">
        <v>23315719.280000001</v>
      </c>
      <c r="E235" s="29">
        <f t="shared" si="10"/>
        <v>8426819.2800000012</v>
      </c>
      <c r="F235" s="30">
        <f t="shared" si="11"/>
        <v>156.59799770298679</v>
      </c>
    </row>
    <row r="236" spans="1:6" ht="36.75" x14ac:dyDescent="0.25">
      <c r="A236" s="10" t="s">
        <v>453</v>
      </c>
      <c r="B236" s="7" t="s">
        <v>454</v>
      </c>
      <c r="C236" s="34">
        <v>5006100</v>
      </c>
      <c r="D236" s="34">
        <v>9454232.0999999996</v>
      </c>
      <c r="E236" s="29">
        <f t="shared" si="10"/>
        <v>4448132.0999999996</v>
      </c>
      <c r="F236" s="30">
        <f t="shared" si="11"/>
        <v>188.85423982741054</v>
      </c>
    </row>
    <row r="237" spans="1:6" ht="60.75" x14ac:dyDescent="0.25">
      <c r="A237" s="10" t="s">
        <v>455</v>
      </c>
      <c r="B237" s="7" t="s">
        <v>456</v>
      </c>
      <c r="C237" s="34">
        <v>5006100</v>
      </c>
      <c r="D237" s="34">
        <v>9454232.0999999996</v>
      </c>
      <c r="E237" s="29">
        <f t="shared" si="10"/>
        <v>4448132.0999999996</v>
      </c>
      <c r="F237" s="30">
        <f t="shared" si="11"/>
        <v>188.85423982741054</v>
      </c>
    </row>
    <row r="238" spans="1:6" ht="48.75" x14ac:dyDescent="0.25">
      <c r="A238" s="10" t="s">
        <v>457</v>
      </c>
      <c r="B238" s="7" t="s">
        <v>458</v>
      </c>
      <c r="C238" s="34">
        <v>7500000</v>
      </c>
      <c r="D238" s="34">
        <v>10244022.09</v>
      </c>
      <c r="E238" s="29">
        <f t="shared" si="10"/>
        <v>2744022.09</v>
      </c>
      <c r="F238" s="30">
        <f t="shared" si="11"/>
        <v>136.58696119999999</v>
      </c>
    </row>
    <row r="239" spans="1:6" ht="60.75" x14ac:dyDescent="0.25">
      <c r="A239" s="10" t="s">
        <v>459</v>
      </c>
      <c r="B239" s="7" t="s">
        <v>460</v>
      </c>
      <c r="C239" s="34">
        <v>7500000</v>
      </c>
      <c r="D239" s="34">
        <v>10244022.09</v>
      </c>
      <c r="E239" s="29">
        <f t="shared" si="10"/>
        <v>2744022.09</v>
      </c>
      <c r="F239" s="30">
        <f t="shared" si="11"/>
        <v>136.58696119999999</v>
      </c>
    </row>
    <row r="240" spans="1:6" ht="48.75" x14ac:dyDescent="0.25">
      <c r="A240" s="10" t="s">
        <v>461</v>
      </c>
      <c r="B240" s="7" t="s">
        <v>462</v>
      </c>
      <c r="C240" s="34">
        <v>173000</v>
      </c>
      <c r="D240" s="34">
        <v>196559.56</v>
      </c>
      <c r="E240" s="29">
        <f t="shared" si="10"/>
        <v>23559.559999999998</v>
      </c>
      <c r="F240" s="30">
        <f t="shared" si="11"/>
        <v>113.61824277456647</v>
      </c>
    </row>
    <row r="241" spans="1:6" ht="48.75" x14ac:dyDescent="0.25">
      <c r="A241" s="10" t="s">
        <v>463</v>
      </c>
      <c r="B241" s="7" t="s">
        <v>464</v>
      </c>
      <c r="C241" s="34">
        <v>173000</v>
      </c>
      <c r="D241" s="34">
        <v>196559.56</v>
      </c>
      <c r="E241" s="29">
        <f t="shared" si="10"/>
        <v>23559.559999999998</v>
      </c>
      <c r="F241" s="30">
        <f t="shared" si="11"/>
        <v>113.61824277456647</v>
      </c>
    </row>
    <row r="242" spans="1:6" ht="60.75" x14ac:dyDescent="0.25">
      <c r="A242" s="10" t="s">
        <v>465</v>
      </c>
      <c r="B242" s="7" t="s">
        <v>466</v>
      </c>
      <c r="C242" s="34">
        <v>2209800</v>
      </c>
      <c r="D242" s="34">
        <v>3420905.53</v>
      </c>
      <c r="E242" s="29">
        <f t="shared" si="10"/>
        <v>1211105.5299999998</v>
      </c>
      <c r="F242" s="30">
        <f t="shared" si="11"/>
        <v>154.80611503303464</v>
      </c>
    </row>
    <row r="243" spans="1:6" ht="48.75" x14ac:dyDescent="0.25">
      <c r="A243" s="10" t="s">
        <v>467</v>
      </c>
      <c r="B243" s="7" t="s">
        <v>468</v>
      </c>
      <c r="C243" s="34">
        <v>2209800</v>
      </c>
      <c r="D243" s="34">
        <v>3420905.53</v>
      </c>
      <c r="E243" s="29">
        <f t="shared" si="10"/>
        <v>1211105.5299999998</v>
      </c>
      <c r="F243" s="30">
        <f t="shared" si="11"/>
        <v>154.80611503303464</v>
      </c>
    </row>
    <row r="244" spans="1:6" x14ac:dyDescent="0.25">
      <c r="A244" s="10" t="s">
        <v>469</v>
      </c>
      <c r="B244" s="7" t="s">
        <v>470</v>
      </c>
      <c r="C244" s="34">
        <v>4458690</v>
      </c>
      <c r="D244" s="34">
        <v>32452283.43</v>
      </c>
      <c r="E244" s="29">
        <f t="shared" si="10"/>
        <v>27993593.43</v>
      </c>
      <c r="F244" s="30">
        <f t="shared" si="11"/>
        <v>727.84345693466014</v>
      </c>
    </row>
    <row r="245" spans="1:6" ht="72.75" x14ac:dyDescent="0.25">
      <c r="A245" s="10" t="s">
        <v>471</v>
      </c>
      <c r="B245" s="7" t="s">
        <v>472</v>
      </c>
      <c r="C245" s="34">
        <v>29050</v>
      </c>
      <c r="D245" s="34">
        <v>549611.16</v>
      </c>
      <c r="E245" s="29">
        <f t="shared" si="10"/>
        <v>520561.16000000003</v>
      </c>
      <c r="F245" s="30">
        <f t="shared" si="11"/>
        <v>1891.9489156626507</v>
      </c>
    </row>
    <row r="246" spans="1:6" ht="48.75" x14ac:dyDescent="0.25">
      <c r="A246" s="10" t="s">
        <v>473</v>
      </c>
      <c r="B246" s="7" t="s">
        <v>474</v>
      </c>
      <c r="C246" s="34">
        <v>29050</v>
      </c>
      <c r="D246" s="34">
        <v>549611.16</v>
      </c>
      <c r="E246" s="29">
        <f t="shared" si="10"/>
        <v>520561.16000000003</v>
      </c>
      <c r="F246" s="30">
        <f t="shared" si="11"/>
        <v>1891.9489156626507</v>
      </c>
    </row>
    <row r="247" spans="1:6" ht="24.75" x14ac:dyDescent="0.25">
      <c r="A247" s="10" t="s">
        <v>475</v>
      </c>
      <c r="B247" s="7" t="s">
        <v>476</v>
      </c>
      <c r="C247" s="34">
        <v>3580000</v>
      </c>
      <c r="D247" s="34">
        <v>1259491.27</v>
      </c>
      <c r="E247" s="29">
        <f t="shared" ref="E247:E267" si="12">D247-C247</f>
        <v>-2320508.73</v>
      </c>
      <c r="F247" s="30">
        <f t="shared" ref="F247:F267" si="13">D247/C247*100</f>
        <v>35.181320391061455</v>
      </c>
    </row>
    <row r="248" spans="1:6" ht="108.75" x14ac:dyDescent="0.25">
      <c r="A248" s="10" t="s">
        <v>477</v>
      </c>
      <c r="B248" s="7" t="s">
        <v>478</v>
      </c>
      <c r="C248" s="34">
        <v>3580000</v>
      </c>
      <c r="D248" s="34">
        <v>1259491.27</v>
      </c>
      <c r="E248" s="29">
        <f t="shared" si="12"/>
        <v>-2320508.73</v>
      </c>
      <c r="F248" s="30">
        <f t="shared" si="13"/>
        <v>35.181320391061455</v>
      </c>
    </row>
    <row r="249" spans="1:6" ht="36.75" x14ac:dyDescent="0.25">
      <c r="A249" s="10" t="s">
        <v>479</v>
      </c>
      <c r="B249" s="7" t="s">
        <v>480</v>
      </c>
      <c r="C249" s="34">
        <v>43500</v>
      </c>
      <c r="D249" s="34">
        <v>43342.11</v>
      </c>
      <c r="E249" s="29">
        <f t="shared" si="12"/>
        <v>-157.88999999999942</v>
      </c>
      <c r="F249" s="30">
        <f t="shared" si="13"/>
        <v>99.637034482758622</v>
      </c>
    </row>
    <row r="250" spans="1:6" ht="72.75" x14ac:dyDescent="0.25">
      <c r="A250" s="10" t="s">
        <v>481</v>
      </c>
      <c r="B250" s="7" t="s">
        <v>482</v>
      </c>
      <c r="C250" s="34">
        <v>43500</v>
      </c>
      <c r="D250" s="34">
        <v>43342.11</v>
      </c>
      <c r="E250" s="29">
        <f t="shared" si="12"/>
        <v>-157.88999999999942</v>
      </c>
      <c r="F250" s="30">
        <f t="shared" si="13"/>
        <v>99.637034482758622</v>
      </c>
    </row>
    <row r="251" spans="1:6" ht="48.75" x14ac:dyDescent="0.25">
      <c r="A251" s="10" t="s">
        <v>483</v>
      </c>
      <c r="B251" s="7" t="s">
        <v>484</v>
      </c>
      <c r="C251" s="34">
        <v>806140</v>
      </c>
      <c r="D251" s="34">
        <v>30599838.890000001</v>
      </c>
      <c r="E251" s="29">
        <f t="shared" si="12"/>
        <v>29793698.890000001</v>
      </c>
      <c r="F251" s="30">
        <f t="shared" si="13"/>
        <v>3795.8467375393852</v>
      </c>
    </row>
    <row r="252" spans="1:6" ht="48.75" x14ac:dyDescent="0.25">
      <c r="A252" s="10" t="s">
        <v>485</v>
      </c>
      <c r="B252" s="7" t="s">
        <v>486</v>
      </c>
      <c r="C252" s="34">
        <v>806140</v>
      </c>
      <c r="D252" s="34">
        <v>30570271.739999998</v>
      </c>
      <c r="E252" s="29">
        <f t="shared" si="12"/>
        <v>29764131.739999998</v>
      </c>
      <c r="F252" s="30">
        <f t="shared" si="13"/>
        <v>3792.1789937231742</v>
      </c>
    </row>
    <row r="253" spans="1:6" ht="48.75" x14ac:dyDescent="0.25">
      <c r="A253" s="10" t="s">
        <v>487</v>
      </c>
      <c r="B253" s="7" t="s">
        <v>488</v>
      </c>
      <c r="C253" s="34" t="s">
        <v>5</v>
      </c>
      <c r="D253" s="34">
        <v>29567.15</v>
      </c>
      <c r="E253" s="29"/>
      <c r="F253" s="30"/>
    </row>
    <row r="254" spans="1:6" x14ac:dyDescent="0.25">
      <c r="A254" s="10" t="s">
        <v>489</v>
      </c>
      <c r="B254" s="7" t="s">
        <v>490</v>
      </c>
      <c r="C254" s="34">
        <v>2230000</v>
      </c>
      <c r="D254" s="34">
        <v>1343668.82</v>
      </c>
      <c r="E254" s="29">
        <f t="shared" si="12"/>
        <v>-886331.17999999993</v>
      </c>
      <c r="F254" s="30">
        <f t="shared" si="13"/>
        <v>60.254207174887895</v>
      </c>
    </row>
    <row r="255" spans="1:6" ht="48.75" x14ac:dyDescent="0.25">
      <c r="A255" s="10" t="s">
        <v>491</v>
      </c>
      <c r="B255" s="7" t="s">
        <v>492</v>
      </c>
      <c r="C255" s="34" t="s">
        <v>5</v>
      </c>
      <c r="D255" s="34">
        <v>48522.97</v>
      </c>
      <c r="E255" s="29" t="e">
        <f t="shared" si="12"/>
        <v>#VALUE!</v>
      </c>
      <c r="F255" s="30" t="e">
        <f t="shared" si="13"/>
        <v>#VALUE!</v>
      </c>
    </row>
    <row r="256" spans="1:6" ht="24.75" x14ac:dyDescent="0.25">
      <c r="A256" s="10" t="s">
        <v>493</v>
      </c>
      <c r="B256" s="7" t="s">
        <v>494</v>
      </c>
      <c r="C256" s="34">
        <v>2230000</v>
      </c>
      <c r="D256" s="34">
        <v>1295145.8500000001</v>
      </c>
      <c r="E256" s="29">
        <f t="shared" si="12"/>
        <v>-934854.14999999991</v>
      </c>
      <c r="F256" s="30">
        <f t="shared" si="13"/>
        <v>58.078289237668166</v>
      </c>
    </row>
    <row r="257" spans="1:6" ht="48.75" x14ac:dyDescent="0.25">
      <c r="A257" s="10" t="s">
        <v>495</v>
      </c>
      <c r="B257" s="7" t="s">
        <v>496</v>
      </c>
      <c r="C257" s="34">
        <v>2230000</v>
      </c>
      <c r="D257" s="34">
        <v>1295145.8500000001</v>
      </c>
      <c r="E257" s="29">
        <f t="shared" si="12"/>
        <v>-934854.14999999991</v>
      </c>
      <c r="F257" s="30">
        <f t="shared" si="13"/>
        <v>58.078289237668166</v>
      </c>
    </row>
    <row r="258" spans="1:6" x14ac:dyDescent="0.25">
      <c r="A258" s="10" t="s">
        <v>497</v>
      </c>
      <c r="B258" s="7" t="s">
        <v>498</v>
      </c>
      <c r="C258" s="34">
        <v>1573600</v>
      </c>
      <c r="D258" s="34">
        <v>2632435.15</v>
      </c>
      <c r="E258" s="29">
        <f t="shared" si="12"/>
        <v>1058835.1499999999</v>
      </c>
      <c r="F258" s="30">
        <f t="shared" si="13"/>
        <v>167.28743962887646</v>
      </c>
    </row>
    <row r="259" spans="1:6" x14ac:dyDescent="0.25">
      <c r="A259" s="10" t="s">
        <v>499</v>
      </c>
      <c r="B259" s="7" t="s">
        <v>500</v>
      </c>
      <c r="C259" s="34" t="s">
        <v>5</v>
      </c>
      <c r="D259" s="34">
        <v>1050735.1499999999</v>
      </c>
      <c r="E259" s="29"/>
      <c r="F259" s="30"/>
    </row>
    <row r="260" spans="1:6" ht="24.75" x14ac:dyDescent="0.25">
      <c r="A260" s="10" t="s">
        <v>501</v>
      </c>
      <c r="B260" s="7" t="s">
        <v>502</v>
      </c>
      <c r="C260" s="34" t="s">
        <v>5</v>
      </c>
      <c r="D260" s="34">
        <v>1050735.1499999999</v>
      </c>
      <c r="E260" s="29"/>
      <c r="F260" s="30"/>
    </row>
    <row r="261" spans="1:6" x14ac:dyDescent="0.25">
      <c r="A261" s="10" t="s">
        <v>503</v>
      </c>
      <c r="B261" s="7" t="s">
        <v>504</v>
      </c>
      <c r="C261" s="34">
        <v>1573600</v>
      </c>
      <c r="D261" s="34">
        <v>1581700</v>
      </c>
      <c r="E261" s="29">
        <f t="shared" si="12"/>
        <v>8100</v>
      </c>
      <c r="F261" s="30">
        <f t="shared" si="13"/>
        <v>100.51474326385359</v>
      </c>
    </row>
    <row r="262" spans="1:6" x14ac:dyDescent="0.25">
      <c r="A262" s="10" t="s">
        <v>505</v>
      </c>
      <c r="B262" s="7" t="s">
        <v>506</v>
      </c>
      <c r="C262" s="34">
        <v>1573600</v>
      </c>
      <c r="D262" s="34">
        <v>1581700</v>
      </c>
      <c r="E262" s="29">
        <f t="shared" si="12"/>
        <v>8100</v>
      </c>
      <c r="F262" s="30">
        <f t="shared" si="13"/>
        <v>100.51474326385359</v>
      </c>
    </row>
    <row r="263" spans="1:6" x14ac:dyDescent="0.25">
      <c r="A263" s="10" t="s">
        <v>507</v>
      </c>
      <c r="B263" s="7" t="s">
        <v>508</v>
      </c>
      <c r="C263" s="34">
        <v>53621053704.080002</v>
      </c>
      <c r="D263" s="34">
        <v>52885171032.160004</v>
      </c>
      <c r="E263" s="29">
        <f t="shared" si="12"/>
        <v>-735882671.91999817</v>
      </c>
      <c r="F263" s="30">
        <f t="shared" si="13"/>
        <v>98.627623627127633</v>
      </c>
    </row>
    <row r="264" spans="1:6" ht="24.75" x14ac:dyDescent="0.25">
      <c r="A264" s="10" t="s">
        <v>509</v>
      </c>
      <c r="B264" s="7" t="s">
        <v>510</v>
      </c>
      <c r="C264" s="34">
        <v>53193735383.040001</v>
      </c>
      <c r="D264" s="34">
        <v>52623837763.910004</v>
      </c>
      <c r="E264" s="29">
        <f t="shared" si="12"/>
        <v>-569897619.12999725</v>
      </c>
      <c r="F264" s="30">
        <f t="shared" si="13"/>
        <v>98.928637714523617</v>
      </c>
    </row>
    <row r="265" spans="1:6" x14ac:dyDescent="0.25">
      <c r="A265" s="10" t="s">
        <v>511</v>
      </c>
      <c r="B265" s="7" t="s">
        <v>512</v>
      </c>
      <c r="C265" s="34">
        <v>16180884000</v>
      </c>
      <c r="D265" s="34">
        <v>16180884000</v>
      </c>
      <c r="E265" s="29">
        <f t="shared" si="12"/>
        <v>0</v>
      </c>
      <c r="F265" s="30">
        <f t="shared" si="13"/>
        <v>100</v>
      </c>
    </row>
    <row r="266" spans="1:6" x14ac:dyDescent="0.25">
      <c r="A266" s="10" t="s">
        <v>513</v>
      </c>
      <c r="B266" s="7" t="s">
        <v>514</v>
      </c>
      <c r="C266" s="34">
        <v>12352857300</v>
      </c>
      <c r="D266" s="34">
        <v>12352857300</v>
      </c>
      <c r="E266" s="29">
        <f t="shared" si="12"/>
        <v>0</v>
      </c>
      <c r="F266" s="30">
        <f t="shared" si="13"/>
        <v>100</v>
      </c>
    </row>
    <row r="267" spans="1:6" ht="24.75" x14ac:dyDescent="0.25">
      <c r="A267" s="10" t="s">
        <v>515</v>
      </c>
      <c r="B267" s="7" t="s">
        <v>516</v>
      </c>
      <c r="C267" s="34">
        <v>12352857300</v>
      </c>
      <c r="D267" s="34">
        <v>12352857300</v>
      </c>
      <c r="E267" s="29">
        <f t="shared" si="12"/>
        <v>0</v>
      </c>
      <c r="F267" s="30">
        <f t="shared" si="13"/>
        <v>100</v>
      </c>
    </row>
    <row r="268" spans="1:6" ht="24.75" x14ac:dyDescent="0.25">
      <c r="A268" s="10" t="s">
        <v>517</v>
      </c>
      <c r="B268" s="7" t="s">
        <v>518</v>
      </c>
      <c r="C268" s="34">
        <v>1565436000</v>
      </c>
      <c r="D268" s="34">
        <v>1565436000</v>
      </c>
      <c r="E268" s="29">
        <f t="shared" ref="E268:E303" si="14">D268-C268</f>
        <v>0</v>
      </c>
      <c r="F268" s="30">
        <f t="shared" ref="F268:F303" si="15">D268/C268*100</f>
        <v>100</v>
      </c>
    </row>
    <row r="269" spans="1:6" ht="24.75" x14ac:dyDescent="0.25">
      <c r="A269" s="10" t="s">
        <v>519</v>
      </c>
      <c r="B269" s="7" t="s">
        <v>520</v>
      </c>
      <c r="C269" s="34">
        <v>1565436000</v>
      </c>
      <c r="D269" s="34">
        <v>1565436000</v>
      </c>
      <c r="E269" s="29">
        <f t="shared" si="14"/>
        <v>0</v>
      </c>
      <c r="F269" s="30">
        <f t="shared" si="15"/>
        <v>100</v>
      </c>
    </row>
    <row r="270" spans="1:6" ht="24.75" x14ac:dyDescent="0.25">
      <c r="A270" s="10" t="s">
        <v>521</v>
      </c>
      <c r="B270" s="7" t="s">
        <v>522</v>
      </c>
      <c r="C270" s="34">
        <v>1496296000</v>
      </c>
      <c r="D270" s="34">
        <v>1496296000</v>
      </c>
      <c r="E270" s="29">
        <f t="shared" si="14"/>
        <v>0</v>
      </c>
      <c r="F270" s="30">
        <f t="shared" si="15"/>
        <v>100</v>
      </c>
    </row>
    <row r="271" spans="1:6" ht="36.75" x14ac:dyDescent="0.25">
      <c r="A271" s="10" t="s">
        <v>523</v>
      </c>
      <c r="B271" s="7" t="s">
        <v>524</v>
      </c>
      <c r="C271" s="34">
        <v>1496296000</v>
      </c>
      <c r="D271" s="34">
        <v>1496296000</v>
      </c>
      <c r="E271" s="29">
        <f t="shared" si="14"/>
        <v>0</v>
      </c>
      <c r="F271" s="30">
        <f t="shared" si="15"/>
        <v>100</v>
      </c>
    </row>
    <row r="272" spans="1:6" ht="36.75" x14ac:dyDescent="0.25">
      <c r="A272" s="10" t="s">
        <v>525</v>
      </c>
      <c r="B272" s="7" t="s">
        <v>526</v>
      </c>
      <c r="C272" s="34">
        <v>32278000</v>
      </c>
      <c r="D272" s="34">
        <v>32278000</v>
      </c>
      <c r="E272" s="29">
        <f t="shared" si="14"/>
        <v>0</v>
      </c>
      <c r="F272" s="30">
        <f t="shared" si="15"/>
        <v>100</v>
      </c>
    </row>
    <row r="273" spans="1:6" ht="36.75" x14ac:dyDescent="0.25">
      <c r="A273" s="10" t="s">
        <v>527</v>
      </c>
      <c r="B273" s="7" t="s">
        <v>528</v>
      </c>
      <c r="C273" s="34">
        <v>32278000</v>
      </c>
      <c r="D273" s="34">
        <v>32278000</v>
      </c>
      <c r="E273" s="29">
        <f t="shared" si="14"/>
        <v>0</v>
      </c>
      <c r="F273" s="30">
        <f t="shared" si="15"/>
        <v>100</v>
      </c>
    </row>
    <row r="274" spans="1:6" ht="36.75" x14ac:dyDescent="0.25">
      <c r="A274" s="10" t="s">
        <v>529</v>
      </c>
      <c r="B274" s="7" t="s">
        <v>530</v>
      </c>
      <c r="C274" s="34">
        <v>585279200</v>
      </c>
      <c r="D274" s="34">
        <v>585279200</v>
      </c>
      <c r="E274" s="29">
        <f t="shared" si="14"/>
        <v>0</v>
      </c>
      <c r="F274" s="30">
        <f t="shared" si="15"/>
        <v>100</v>
      </c>
    </row>
    <row r="275" spans="1:6" ht="36.75" x14ac:dyDescent="0.25">
      <c r="A275" s="10" t="s">
        <v>531</v>
      </c>
      <c r="B275" s="7" t="s">
        <v>532</v>
      </c>
      <c r="C275" s="34">
        <v>148737500</v>
      </c>
      <c r="D275" s="34">
        <v>148737500</v>
      </c>
      <c r="E275" s="29">
        <f t="shared" si="14"/>
        <v>0</v>
      </c>
      <c r="F275" s="30">
        <f t="shared" si="15"/>
        <v>100</v>
      </c>
    </row>
    <row r="276" spans="1:6" ht="36.75" x14ac:dyDescent="0.25">
      <c r="A276" s="10" t="s">
        <v>533</v>
      </c>
      <c r="B276" s="7" t="s">
        <v>534</v>
      </c>
      <c r="C276" s="34">
        <v>148737500</v>
      </c>
      <c r="D276" s="34">
        <v>148737500</v>
      </c>
      <c r="E276" s="29">
        <f t="shared" si="14"/>
        <v>0</v>
      </c>
      <c r="F276" s="30">
        <f t="shared" si="15"/>
        <v>100</v>
      </c>
    </row>
    <row r="277" spans="1:6" ht="24.75" x14ac:dyDescent="0.25">
      <c r="A277" s="10" t="s">
        <v>535</v>
      </c>
      <c r="B277" s="7" t="s">
        <v>536</v>
      </c>
      <c r="C277" s="34">
        <v>16753605835.68</v>
      </c>
      <c r="D277" s="34">
        <v>16348506156.77</v>
      </c>
      <c r="E277" s="29">
        <f t="shared" si="14"/>
        <v>-405099678.90999985</v>
      </c>
      <c r="F277" s="30">
        <f t="shared" si="15"/>
        <v>97.582014983023754</v>
      </c>
    </row>
    <row r="278" spans="1:6" ht="24.75" x14ac:dyDescent="0.25">
      <c r="A278" s="10" t="s">
        <v>537</v>
      </c>
      <c r="B278" s="7" t="s">
        <v>538</v>
      </c>
      <c r="C278" s="34">
        <v>1846982500</v>
      </c>
      <c r="D278" s="34">
        <v>1846982499.99</v>
      </c>
      <c r="E278" s="29">
        <f t="shared" si="14"/>
        <v>-9.9999904632568359E-3</v>
      </c>
      <c r="F278" s="30">
        <f t="shared" si="15"/>
        <v>99.999999999458581</v>
      </c>
    </row>
    <row r="279" spans="1:6" ht="36.75" x14ac:dyDescent="0.25">
      <c r="A279" s="10" t="s">
        <v>539</v>
      </c>
      <c r="B279" s="7" t="s">
        <v>540</v>
      </c>
      <c r="C279" s="34">
        <v>102174600</v>
      </c>
      <c r="D279" s="34">
        <v>102174600</v>
      </c>
      <c r="E279" s="29">
        <f t="shared" si="14"/>
        <v>0</v>
      </c>
      <c r="F279" s="30">
        <f t="shared" si="15"/>
        <v>100</v>
      </c>
    </row>
    <row r="280" spans="1:6" ht="36.75" x14ac:dyDescent="0.25">
      <c r="A280" s="10" t="s">
        <v>541</v>
      </c>
      <c r="B280" s="7" t="s">
        <v>542</v>
      </c>
      <c r="C280" s="34">
        <v>102174600</v>
      </c>
      <c r="D280" s="34">
        <v>102174600</v>
      </c>
      <c r="E280" s="29">
        <f t="shared" si="14"/>
        <v>0</v>
      </c>
      <c r="F280" s="30">
        <f t="shared" si="15"/>
        <v>100</v>
      </c>
    </row>
    <row r="281" spans="1:6" ht="24.75" x14ac:dyDescent="0.25">
      <c r="A281" s="10" t="s">
        <v>543</v>
      </c>
      <c r="B281" s="7" t="s">
        <v>544</v>
      </c>
      <c r="C281" s="34">
        <v>80611000</v>
      </c>
      <c r="D281" s="34">
        <v>80610999.700000003</v>
      </c>
      <c r="E281" s="29">
        <f t="shared" si="14"/>
        <v>-0.29999999701976776</v>
      </c>
      <c r="F281" s="30">
        <f t="shared" si="15"/>
        <v>99.999999627842357</v>
      </c>
    </row>
    <row r="282" spans="1:6" ht="36.75" x14ac:dyDescent="0.25">
      <c r="A282" s="10" t="s">
        <v>545</v>
      </c>
      <c r="B282" s="7" t="s">
        <v>546</v>
      </c>
      <c r="C282" s="34">
        <v>80611000</v>
      </c>
      <c r="D282" s="34">
        <v>80610999.700000003</v>
      </c>
      <c r="E282" s="29">
        <f t="shared" si="14"/>
        <v>-0.29999999701976776</v>
      </c>
      <c r="F282" s="30">
        <f t="shared" si="15"/>
        <v>99.999999627842357</v>
      </c>
    </row>
    <row r="283" spans="1:6" ht="72.75" x14ac:dyDescent="0.25">
      <c r="A283" s="10" t="s">
        <v>547</v>
      </c>
      <c r="B283" s="7" t="s">
        <v>548</v>
      </c>
      <c r="C283" s="34">
        <v>191336500</v>
      </c>
      <c r="D283" s="34">
        <v>191336499.97999999</v>
      </c>
      <c r="E283" s="29">
        <f t="shared" si="14"/>
        <v>-2.000001072883606E-2</v>
      </c>
      <c r="F283" s="30">
        <f t="shared" si="15"/>
        <v>99.999999989547206</v>
      </c>
    </row>
    <row r="284" spans="1:6" ht="72.75" x14ac:dyDescent="0.25">
      <c r="A284" s="10" t="s">
        <v>549</v>
      </c>
      <c r="B284" s="7" t="s">
        <v>550</v>
      </c>
      <c r="C284" s="34">
        <v>191336500</v>
      </c>
      <c r="D284" s="34">
        <v>191336499.97999999</v>
      </c>
      <c r="E284" s="29">
        <f t="shared" si="14"/>
        <v>-2.000001072883606E-2</v>
      </c>
      <c r="F284" s="30">
        <f t="shared" si="15"/>
        <v>99.999999989547206</v>
      </c>
    </row>
    <row r="285" spans="1:6" ht="24.75" x14ac:dyDescent="0.25">
      <c r="A285" s="10" t="s">
        <v>551</v>
      </c>
      <c r="B285" s="7" t="s">
        <v>552</v>
      </c>
      <c r="C285" s="34">
        <v>23718200</v>
      </c>
      <c r="D285" s="34">
        <v>23718200</v>
      </c>
      <c r="E285" s="29">
        <f t="shared" si="14"/>
        <v>0</v>
      </c>
      <c r="F285" s="30">
        <f t="shared" si="15"/>
        <v>100</v>
      </c>
    </row>
    <row r="286" spans="1:6" ht="36.75" x14ac:dyDescent="0.25">
      <c r="A286" s="10" t="s">
        <v>553</v>
      </c>
      <c r="B286" s="7" t="s">
        <v>554</v>
      </c>
      <c r="C286" s="34">
        <v>23718200</v>
      </c>
      <c r="D286" s="34">
        <v>23718200</v>
      </c>
      <c r="E286" s="29">
        <f t="shared" si="14"/>
        <v>0</v>
      </c>
      <c r="F286" s="30">
        <f t="shared" si="15"/>
        <v>100</v>
      </c>
    </row>
    <row r="287" spans="1:6" ht="36.75" x14ac:dyDescent="0.25">
      <c r="A287" s="10" t="s">
        <v>555</v>
      </c>
      <c r="B287" s="7" t="s">
        <v>556</v>
      </c>
      <c r="C287" s="34">
        <v>198700</v>
      </c>
      <c r="D287" s="34">
        <v>198648.45</v>
      </c>
      <c r="E287" s="29">
        <f t="shared" si="14"/>
        <v>-51.549999999988358</v>
      </c>
      <c r="F287" s="30">
        <f t="shared" si="15"/>
        <v>99.974056366381475</v>
      </c>
    </row>
    <row r="288" spans="1:6" ht="60.75" x14ac:dyDescent="0.25">
      <c r="A288" s="10" t="s">
        <v>557</v>
      </c>
      <c r="B288" s="7" t="s">
        <v>558</v>
      </c>
      <c r="C288" s="34">
        <v>503338700</v>
      </c>
      <c r="D288" s="34">
        <v>503324089.10000002</v>
      </c>
      <c r="E288" s="29">
        <f t="shared" si="14"/>
        <v>-14610.899999976158</v>
      </c>
      <c r="F288" s="30">
        <f t="shared" si="15"/>
        <v>99.99709720313578</v>
      </c>
    </row>
    <row r="289" spans="1:6" ht="48.75" x14ac:dyDescent="0.25">
      <c r="A289" s="10" t="s">
        <v>559</v>
      </c>
      <c r="B289" s="7" t="s">
        <v>560</v>
      </c>
      <c r="C289" s="34">
        <v>5453800</v>
      </c>
      <c r="D289" s="34">
        <v>5453800</v>
      </c>
      <c r="E289" s="29">
        <f t="shared" si="14"/>
        <v>0</v>
      </c>
      <c r="F289" s="30">
        <f t="shared" si="15"/>
        <v>100</v>
      </c>
    </row>
    <row r="290" spans="1:6" ht="48.75" x14ac:dyDescent="0.25">
      <c r="A290" s="10" t="s">
        <v>561</v>
      </c>
      <c r="B290" s="7" t="s">
        <v>562</v>
      </c>
      <c r="C290" s="34">
        <v>5453800</v>
      </c>
      <c r="D290" s="34">
        <v>5453800</v>
      </c>
      <c r="E290" s="29">
        <f t="shared" si="14"/>
        <v>0</v>
      </c>
      <c r="F290" s="30">
        <f t="shared" si="15"/>
        <v>100</v>
      </c>
    </row>
    <row r="291" spans="1:6" ht="48.75" x14ac:dyDescent="0.25">
      <c r="A291" s="10" t="s">
        <v>563</v>
      </c>
      <c r="B291" s="7" t="s">
        <v>564</v>
      </c>
      <c r="C291" s="34">
        <v>680079300</v>
      </c>
      <c r="D291" s="34">
        <v>470989471.86000001</v>
      </c>
      <c r="E291" s="29">
        <f t="shared" si="14"/>
        <v>-209089828.13999999</v>
      </c>
      <c r="F291" s="30">
        <f t="shared" si="15"/>
        <v>69.255081261846968</v>
      </c>
    </row>
    <row r="292" spans="1:6" ht="36.75" x14ac:dyDescent="0.25">
      <c r="A292" s="10" t="s">
        <v>565</v>
      </c>
      <c r="B292" s="7" t="s">
        <v>566</v>
      </c>
      <c r="C292" s="34">
        <v>1126295800</v>
      </c>
      <c r="D292" s="34">
        <v>1126290201.76</v>
      </c>
      <c r="E292" s="29">
        <f t="shared" si="14"/>
        <v>-5598.2400000095367</v>
      </c>
      <c r="F292" s="30">
        <f t="shared" si="15"/>
        <v>99.999502951178542</v>
      </c>
    </row>
    <row r="293" spans="1:6" ht="48.75" x14ac:dyDescent="0.25">
      <c r="A293" s="10" t="s">
        <v>567</v>
      </c>
      <c r="B293" s="7" t="s">
        <v>568</v>
      </c>
      <c r="C293" s="34">
        <v>225600</v>
      </c>
      <c r="D293" s="34">
        <v>225600</v>
      </c>
      <c r="E293" s="29">
        <f t="shared" si="14"/>
        <v>0</v>
      </c>
      <c r="F293" s="30">
        <f t="shared" si="15"/>
        <v>100</v>
      </c>
    </row>
    <row r="294" spans="1:6" ht="60.75" x14ac:dyDescent="0.25">
      <c r="A294" s="10" t="s">
        <v>569</v>
      </c>
      <c r="B294" s="7" t="s">
        <v>570</v>
      </c>
      <c r="C294" s="34">
        <v>225600</v>
      </c>
      <c r="D294" s="34">
        <v>225600</v>
      </c>
      <c r="E294" s="29">
        <f t="shared" si="14"/>
        <v>0</v>
      </c>
      <c r="F294" s="30">
        <f t="shared" si="15"/>
        <v>100</v>
      </c>
    </row>
    <row r="295" spans="1:6" ht="36.75" x14ac:dyDescent="0.25">
      <c r="A295" s="10" t="s">
        <v>571</v>
      </c>
      <c r="B295" s="7" t="s">
        <v>572</v>
      </c>
      <c r="C295" s="34">
        <v>20970324.170000002</v>
      </c>
      <c r="D295" s="34">
        <v>20150006.57</v>
      </c>
      <c r="E295" s="29">
        <f t="shared" si="14"/>
        <v>-820317.60000000149</v>
      </c>
      <c r="F295" s="30">
        <f t="shared" si="15"/>
        <v>96.08819781063022</v>
      </c>
    </row>
    <row r="296" spans="1:6" ht="36.75" x14ac:dyDescent="0.25">
      <c r="A296" s="10" t="s">
        <v>573</v>
      </c>
      <c r="B296" s="7" t="s">
        <v>574</v>
      </c>
      <c r="C296" s="34">
        <v>20970324.170000002</v>
      </c>
      <c r="D296" s="34">
        <v>20150006.57</v>
      </c>
      <c r="E296" s="29">
        <f t="shared" si="14"/>
        <v>-820317.60000000149</v>
      </c>
      <c r="F296" s="30">
        <f t="shared" si="15"/>
        <v>96.08819781063022</v>
      </c>
    </row>
    <row r="297" spans="1:6" ht="36.75" x14ac:dyDescent="0.25">
      <c r="A297" s="10" t="s">
        <v>575</v>
      </c>
      <c r="B297" s="7" t="s">
        <v>576</v>
      </c>
      <c r="C297" s="34">
        <v>112500600</v>
      </c>
      <c r="D297" s="34">
        <v>112500600</v>
      </c>
      <c r="E297" s="29">
        <f t="shared" si="14"/>
        <v>0</v>
      </c>
      <c r="F297" s="30">
        <f t="shared" si="15"/>
        <v>100</v>
      </c>
    </row>
    <row r="298" spans="1:6" ht="48.75" x14ac:dyDescent="0.25">
      <c r="A298" s="10" t="s">
        <v>577</v>
      </c>
      <c r="B298" s="7" t="s">
        <v>578</v>
      </c>
      <c r="C298" s="34">
        <v>112500600</v>
      </c>
      <c r="D298" s="34">
        <v>112500600</v>
      </c>
      <c r="E298" s="29">
        <f t="shared" si="14"/>
        <v>0</v>
      </c>
      <c r="F298" s="30">
        <f t="shared" si="15"/>
        <v>100</v>
      </c>
    </row>
    <row r="299" spans="1:6" ht="72.75" x14ac:dyDescent="0.25">
      <c r="A299" s="10" t="s">
        <v>579</v>
      </c>
      <c r="B299" s="7" t="s">
        <v>580</v>
      </c>
      <c r="C299" s="34">
        <v>117500000</v>
      </c>
      <c r="D299" s="34">
        <v>112085476.39</v>
      </c>
      <c r="E299" s="29">
        <f t="shared" si="14"/>
        <v>-5414523.6099999994</v>
      </c>
      <c r="F299" s="30">
        <f t="shared" si="15"/>
        <v>95.391894800000003</v>
      </c>
    </row>
    <row r="300" spans="1:6" ht="72.75" x14ac:dyDescent="0.25">
      <c r="A300" s="10" t="s">
        <v>581</v>
      </c>
      <c r="B300" s="7" t="s">
        <v>582</v>
      </c>
      <c r="C300" s="34">
        <v>117500000</v>
      </c>
      <c r="D300" s="34">
        <v>112085476.39</v>
      </c>
      <c r="E300" s="29">
        <f t="shared" si="14"/>
        <v>-5414523.6099999994</v>
      </c>
      <c r="F300" s="30">
        <f t="shared" si="15"/>
        <v>95.391894800000003</v>
      </c>
    </row>
    <row r="301" spans="1:6" ht="24.75" x14ac:dyDescent="0.25">
      <c r="A301" s="10" t="s">
        <v>583</v>
      </c>
      <c r="B301" s="7" t="s">
        <v>584</v>
      </c>
      <c r="C301" s="34">
        <v>50606800</v>
      </c>
      <c r="D301" s="34">
        <v>50606800</v>
      </c>
      <c r="E301" s="29">
        <f t="shared" si="14"/>
        <v>0</v>
      </c>
      <c r="F301" s="30">
        <f t="shared" si="15"/>
        <v>100</v>
      </c>
    </row>
    <row r="302" spans="1:6" ht="24.75" x14ac:dyDescent="0.25">
      <c r="A302" s="10" t="s">
        <v>585</v>
      </c>
      <c r="B302" s="7" t="s">
        <v>586</v>
      </c>
      <c r="C302" s="34">
        <v>50606800</v>
      </c>
      <c r="D302" s="34">
        <v>50606800</v>
      </c>
      <c r="E302" s="29">
        <f t="shared" si="14"/>
        <v>0</v>
      </c>
      <c r="F302" s="30">
        <f t="shared" si="15"/>
        <v>100</v>
      </c>
    </row>
    <row r="303" spans="1:6" ht="48.75" x14ac:dyDescent="0.25">
      <c r="A303" s="10" t="s">
        <v>587</v>
      </c>
      <c r="B303" s="7" t="s">
        <v>588</v>
      </c>
      <c r="C303" s="34">
        <v>89166900</v>
      </c>
      <c r="D303" s="34">
        <v>89166899.920000002</v>
      </c>
      <c r="E303" s="29">
        <f t="shared" si="14"/>
        <v>-7.9999998211860657E-2</v>
      </c>
      <c r="F303" s="30">
        <f t="shared" si="15"/>
        <v>99.999999910280607</v>
      </c>
    </row>
    <row r="304" spans="1:6" ht="48.75" x14ac:dyDescent="0.25">
      <c r="A304" s="10" t="s">
        <v>589</v>
      </c>
      <c r="B304" s="7" t="s">
        <v>590</v>
      </c>
      <c r="C304" s="34">
        <v>89166900</v>
      </c>
      <c r="D304" s="34">
        <v>89166899.920000002</v>
      </c>
      <c r="E304" s="29">
        <f t="shared" ref="E304:E356" si="16">D304-C304</f>
        <v>-7.9999998211860657E-2</v>
      </c>
      <c r="F304" s="30">
        <f t="shared" ref="F304:F356" si="17">D304/C304*100</f>
        <v>99.999999910280607</v>
      </c>
    </row>
    <row r="305" spans="1:6" x14ac:dyDescent="0.25">
      <c r="A305" s="10" t="s">
        <v>591</v>
      </c>
      <c r="B305" s="7" t="s">
        <v>592</v>
      </c>
      <c r="C305" s="34">
        <v>20934600</v>
      </c>
      <c r="D305" s="34">
        <v>20934600</v>
      </c>
      <c r="E305" s="29">
        <f t="shared" si="16"/>
        <v>0</v>
      </c>
      <c r="F305" s="30">
        <f t="shared" si="17"/>
        <v>100</v>
      </c>
    </row>
    <row r="306" spans="1:6" ht="24.75" x14ac:dyDescent="0.25">
      <c r="A306" s="10" t="s">
        <v>593</v>
      </c>
      <c r="B306" s="7" t="s">
        <v>594</v>
      </c>
      <c r="C306" s="34">
        <v>20934600</v>
      </c>
      <c r="D306" s="34">
        <v>20934600</v>
      </c>
      <c r="E306" s="29">
        <f t="shared" si="16"/>
        <v>0</v>
      </c>
      <c r="F306" s="30">
        <f t="shared" si="17"/>
        <v>100</v>
      </c>
    </row>
    <row r="307" spans="1:6" ht="36.75" x14ac:dyDescent="0.25">
      <c r="A307" s="10" t="s">
        <v>595</v>
      </c>
      <c r="B307" s="7" t="s">
        <v>596</v>
      </c>
      <c r="C307" s="34">
        <v>25527600</v>
      </c>
      <c r="D307" s="34">
        <v>25527600</v>
      </c>
      <c r="E307" s="29">
        <f t="shared" si="16"/>
        <v>0</v>
      </c>
      <c r="F307" s="30">
        <f t="shared" si="17"/>
        <v>100</v>
      </c>
    </row>
    <row r="308" spans="1:6" ht="36.75" x14ac:dyDescent="0.25">
      <c r="A308" s="10" t="s">
        <v>597</v>
      </c>
      <c r="B308" s="7" t="s">
        <v>598</v>
      </c>
      <c r="C308" s="34">
        <v>25527600</v>
      </c>
      <c r="D308" s="34">
        <v>25527600</v>
      </c>
      <c r="E308" s="29">
        <f t="shared" si="16"/>
        <v>0</v>
      </c>
      <c r="F308" s="30">
        <f t="shared" si="17"/>
        <v>100</v>
      </c>
    </row>
    <row r="309" spans="1:6" ht="48.75" x14ac:dyDescent="0.25">
      <c r="A309" s="10" t="s">
        <v>599</v>
      </c>
      <c r="B309" s="7" t="s">
        <v>600</v>
      </c>
      <c r="C309" s="34">
        <v>14417300</v>
      </c>
      <c r="D309" s="34">
        <v>14417300</v>
      </c>
      <c r="E309" s="29">
        <f t="shared" si="16"/>
        <v>0</v>
      </c>
      <c r="F309" s="30">
        <f t="shared" si="17"/>
        <v>100</v>
      </c>
    </row>
    <row r="310" spans="1:6" ht="48.75" x14ac:dyDescent="0.25">
      <c r="A310" s="10" t="s">
        <v>601</v>
      </c>
      <c r="B310" s="7" t="s">
        <v>602</v>
      </c>
      <c r="C310" s="34">
        <v>14417300</v>
      </c>
      <c r="D310" s="34">
        <v>14417300</v>
      </c>
      <c r="E310" s="29">
        <f t="shared" si="16"/>
        <v>0</v>
      </c>
      <c r="F310" s="30">
        <f t="shared" si="17"/>
        <v>100</v>
      </c>
    </row>
    <row r="311" spans="1:6" x14ac:dyDescent="0.25">
      <c r="A311" s="10" t="s">
        <v>603</v>
      </c>
      <c r="B311" s="7" t="s">
        <v>604</v>
      </c>
      <c r="C311" s="34">
        <v>34542100</v>
      </c>
      <c r="D311" s="34">
        <v>34542100</v>
      </c>
      <c r="E311" s="29">
        <f t="shared" si="16"/>
        <v>0</v>
      </c>
      <c r="F311" s="30">
        <f t="shared" si="17"/>
        <v>100</v>
      </c>
    </row>
    <row r="312" spans="1:6" ht="24.75" x14ac:dyDescent="0.25">
      <c r="A312" s="10" t="s">
        <v>605</v>
      </c>
      <c r="B312" s="7" t="s">
        <v>606</v>
      </c>
      <c r="C312" s="34">
        <v>34542100</v>
      </c>
      <c r="D312" s="34">
        <v>34542100</v>
      </c>
      <c r="E312" s="29">
        <f t="shared" si="16"/>
        <v>0</v>
      </c>
      <c r="F312" s="30">
        <f t="shared" si="17"/>
        <v>100</v>
      </c>
    </row>
    <row r="313" spans="1:6" ht="24.75" x14ac:dyDescent="0.25">
      <c r="A313" s="10" t="s">
        <v>607</v>
      </c>
      <c r="B313" s="7" t="s">
        <v>608</v>
      </c>
      <c r="C313" s="34">
        <v>23637000</v>
      </c>
      <c r="D313" s="34">
        <v>23636999.989999998</v>
      </c>
      <c r="E313" s="29">
        <f t="shared" si="16"/>
        <v>-1.0000001639127731E-2</v>
      </c>
      <c r="F313" s="30">
        <f t="shared" si="17"/>
        <v>99.999999957693447</v>
      </c>
    </row>
    <row r="314" spans="1:6" ht="36.75" x14ac:dyDescent="0.25">
      <c r="A314" s="10" t="s">
        <v>609</v>
      </c>
      <c r="B314" s="7" t="s">
        <v>610</v>
      </c>
      <c r="C314" s="34">
        <v>23637000</v>
      </c>
      <c r="D314" s="34">
        <v>23636999.989999998</v>
      </c>
      <c r="E314" s="29">
        <f t="shared" si="16"/>
        <v>-1.0000001639127731E-2</v>
      </c>
      <c r="F314" s="30">
        <f t="shared" si="17"/>
        <v>99.999999957693447</v>
      </c>
    </row>
    <row r="315" spans="1:6" ht="36.75" x14ac:dyDescent="0.25">
      <c r="A315" s="10" t="s">
        <v>611</v>
      </c>
      <c r="B315" s="7" t="s">
        <v>612</v>
      </c>
      <c r="C315" s="34">
        <v>201048700</v>
      </c>
      <c r="D315" s="34">
        <v>201048700</v>
      </c>
      <c r="E315" s="29">
        <f t="shared" si="16"/>
        <v>0</v>
      </c>
      <c r="F315" s="30">
        <f t="shared" si="17"/>
        <v>100</v>
      </c>
    </row>
    <row r="316" spans="1:6" ht="36.75" x14ac:dyDescent="0.25">
      <c r="A316" s="10" t="s">
        <v>613</v>
      </c>
      <c r="B316" s="7" t="s">
        <v>614</v>
      </c>
      <c r="C316" s="34">
        <v>201048700</v>
      </c>
      <c r="D316" s="34">
        <v>201048700</v>
      </c>
      <c r="E316" s="29">
        <f t="shared" si="16"/>
        <v>0</v>
      </c>
      <c r="F316" s="30">
        <f t="shared" si="17"/>
        <v>100</v>
      </c>
    </row>
    <row r="317" spans="1:6" x14ac:dyDescent="0.25">
      <c r="A317" s="10" t="s">
        <v>615</v>
      </c>
      <c r="B317" s="7" t="s">
        <v>616</v>
      </c>
      <c r="C317" s="34">
        <v>11464700</v>
      </c>
      <c r="D317" s="34">
        <v>11464700</v>
      </c>
      <c r="E317" s="29">
        <f t="shared" si="16"/>
        <v>0</v>
      </c>
      <c r="F317" s="30">
        <f t="shared" si="17"/>
        <v>100</v>
      </c>
    </row>
    <row r="318" spans="1:6" ht="24.75" x14ac:dyDescent="0.25">
      <c r="A318" s="10" t="s">
        <v>617</v>
      </c>
      <c r="B318" s="7" t="s">
        <v>618</v>
      </c>
      <c r="C318" s="34">
        <v>11464700</v>
      </c>
      <c r="D318" s="34">
        <v>11464700</v>
      </c>
      <c r="E318" s="29">
        <f t="shared" si="16"/>
        <v>0</v>
      </c>
      <c r="F318" s="30">
        <f t="shared" si="17"/>
        <v>100</v>
      </c>
    </row>
    <row r="319" spans="1:6" ht="24.75" x14ac:dyDescent="0.25">
      <c r="A319" s="10" t="s">
        <v>619</v>
      </c>
      <c r="B319" s="7" t="s">
        <v>620</v>
      </c>
      <c r="C319" s="34">
        <v>67287013.579999998</v>
      </c>
      <c r="D319" s="34">
        <v>67100285.460000001</v>
      </c>
      <c r="E319" s="29">
        <f t="shared" si="16"/>
        <v>-186728.11999999732</v>
      </c>
      <c r="F319" s="30">
        <f t="shared" si="17"/>
        <v>99.722490106091584</v>
      </c>
    </row>
    <row r="320" spans="1:6" ht="36.75" x14ac:dyDescent="0.25">
      <c r="A320" s="10" t="s">
        <v>621</v>
      </c>
      <c r="B320" s="7" t="s">
        <v>622</v>
      </c>
      <c r="C320" s="34">
        <v>67287013.579999998</v>
      </c>
      <c r="D320" s="34">
        <v>67100285.460000001</v>
      </c>
      <c r="E320" s="29">
        <f t="shared" si="16"/>
        <v>-186728.11999999732</v>
      </c>
      <c r="F320" s="30">
        <f t="shared" si="17"/>
        <v>99.722490106091584</v>
      </c>
    </row>
    <row r="321" spans="1:6" ht="36.75" x14ac:dyDescent="0.25">
      <c r="A321" s="10" t="s">
        <v>623</v>
      </c>
      <c r="B321" s="7" t="s">
        <v>624</v>
      </c>
      <c r="C321" s="34">
        <v>31861300</v>
      </c>
      <c r="D321" s="34">
        <v>31861300</v>
      </c>
      <c r="E321" s="29">
        <f t="shared" si="16"/>
        <v>0</v>
      </c>
      <c r="F321" s="30">
        <f t="shared" si="17"/>
        <v>100</v>
      </c>
    </row>
    <row r="322" spans="1:6" ht="36.75" x14ac:dyDescent="0.25">
      <c r="A322" s="10" t="s">
        <v>625</v>
      </c>
      <c r="B322" s="7" t="s">
        <v>626</v>
      </c>
      <c r="C322" s="34">
        <v>31861300</v>
      </c>
      <c r="D322" s="34">
        <v>31861300</v>
      </c>
      <c r="E322" s="29">
        <f t="shared" si="16"/>
        <v>0</v>
      </c>
      <c r="F322" s="30">
        <f t="shared" si="17"/>
        <v>100</v>
      </c>
    </row>
    <row r="323" spans="1:6" ht="36.75" x14ac:dyDescent="0.25">
      <c r="A323" s="10" t="s">
        <v>627</v>
      </c>
      <c r="B323" s="7" t="s">
        <v>628</v>
      </c>
      <c r="C323" s="34">
        <v>64364100</v>
      </c>
      <c r="D323" s="34">
        <v>64364100</v>
      </c>
      <c r="E323" s="29">
        <f t="shared" si="16"/>
        <v>0</v>
      </c>
      <c r="F323" s="30">
        <f t="shared" si="17"/>
        <v>100</v>
      </c>
    </row>
    <row r="324" spans="1:6" ht="36.75" x14ac:dyDescent="0.25">
      <c r="A324" s="10" t="s">
        <v>629</v>
      </c>
      <c r="B324" s="7" t="s">
        <v>630</v>
      </c>
      <c r="C324" s="34">
        <v>64364100</v>
      </c>
      <c r="D324" s="34">
        <v>64364100</v>
      </c>
      <c r="E324" s="29">
        <f t="shared" si="16"/>
        <v>0</v>
      </c>
      <c r="F324" s="30">
        <f t="shared" si="17"/>
        <v>100</v>
      </c>
    </row>
    <row r="325" spans="1:6" ht="48.75" x14ac:dyDescent="0.25">
      <c r="A325" s="10" t="s">
        <v>631</v>
      </c>
      <c r="B325" s="7" t="s">
        <v>632</v>
      </c>
      <c r="C325" s="34">
        <v>350819400</v>
      </c>
      <c r="D325" s="34">
        <v>350728492.56999999</v>
      </c>
      <c r="E325" s="29">
        <f t="shared" si="16"/>
        <v>-90907.430000007153</v>
      </c>
      <c r="F325" s="30">
        <f t="shared" si="17"/>
        <v>99.974087114338602</v>
      </c>
    </row>
    <row r="326" spans="1:6" ht="48.75" x14ac:dyDescent="0.25">
      <c r="A326" s="10" t="s">
        <v>633</v>
      </c>
      <c r="B326" s="7" t="s">
        <v>634</v>
      </c>
      <c r="C326" s="34">
        <v>350819400</v>
      </c>
      <c r="D326" s="34">
        <v>350728492.56999999</v>
      </c>
      <c r="E326" s="29">
        <f t="shared" si="16"/>
        <v>-90907.430000007153</v>
      </c>
      <c r="F326" s="30">
        <f t="shared" si="17"/>
        <v>99.974087114338602</v>
      </c>
    </row>
    <row r="327" spans="1:6" ht="24.75" x14ac:dyDescent="0.25">
      <c r="A327" s="10" t="s">
        <v>635</v>
      </c>
      <c r="B327" s="7" t="s">
        <v>636</v>
      </c>
      <c r="C327" s="34">
        <v>25207200</v>
      </c>
      <c r="D327" s="34">
        <v>25207200</v>
      </c>
      <c r="E327" s="29">
        <f t="shared" si="16"/>
        <v>0</v>
      </c>
      <c r="F327" s="30">
        <f t="shared" si="17"/>
        <v>100</v>
      </c>
    </row>
    <row r="328" spans="1:6" ht="24.75" x14ac:dyDescent="0.25">
      <c r="A328" s="10" t="s">
        <v>637</v>
      </c>
      <c r="B328" s="7" t="s">
        <v>638</v>
      </c>
      <c r="C328" s="34">
        <v>25207200</v>
      </c>
      <c r="D328" s="34">
        <v>25207200</v>
      </c>
      <c r="E328" s="29">
        <f t="shared" si="16"/>
        <v>0</v>
      </c>
      <c r="F328" s="30">
        <f t="shared" si="17"/>
        <v>100</v>
      </c>
    </row>
    <row r="329" spans="1:6" ht="84.75" x14ac:dyDescent="0.25">
      <c r="A329" s="10" t="s">
        <v>639</v>
      </c>
      <c r="B329" s="7" t="s">
        <v>640</v>
      </c>
      <c r="C329" s="34">
        <v>5804700</v>
      </c>
      <c r="D329" s="34">
        <v>5804700</v>
      </c>
      <c r="E329" s="29">
        <f t="shared" si="16"/>
        <v>0</v>
      </c>
      <c r="F329" s="30">
        <f t="shared" si="17"/>
        <v>100</v>
      </c>
    </row>
    <row r="330" spans="1:6" ht="84.75" x14ac:dyDescent="0.25">
      <c r="A330" s="10" t="s">
        <v>641</v>
      </c>
      <c r="B330" s="7" t="s">
        <v>642</v>
      </c>
      <c r="C330" s="34">
        <v>5804700</v>
      </c>
      <c r="D330" s="34">
        <v>5804700</v>
      </c>
      <c r="E330" s="29">
        <f t="shared" si="16"/>
        <v>0</v>
      </c>
      <c r="F330" s="30">
        <f t="shared" si="17"/>
        <v>100</v>
      </c>
    </row>
    <row r="331" spans="1:6" ht="36.75" x14ac:dyDescent="0.25">
      <c r="A331" s="10" t="s">
        <v>643</v>
      </c>
      <c r="B331" s="7" t="s">
        <v>644</v>
      </c>
      <c r="C331" s="34">
        <v>35946400</v>
      </c>
      <c r="D331" s="34">
        <v>35946400</v>
      </c>
      <c r="E331" s="29">
        <f t="shared" si="16"/>
        <v>0</v>
      </c>
      <c r="F331" s="30">
        <f t="shared" si="17"/>
        <v>100</v>
      </c>
    </row>
    <row r="332" spans="1:6" ht="48.75" x14ac:dyDescent="0.25">
      <c r="A332" s="10" t="s">
        <v>645</v>
      </c>
      <c r="B332" s="7" t="s">
        <v>646</v>
      </c>
      <c r="C332" s="34">
        <v>35946400</v>
      </c>
      <c r="D332" s="34">
        <v>35946400</v>
      </c>
      <c r="E332" s="29">
        <f t="shared" si="16"/>
        <v>0</v>
      </c>
      <c r="F332" s="30">
        <f t="shared" si="17"/>
        <v>100</v>
      </c>
    </row>
    <row r="333" spans="1:6" ht="48.75" x14ac:dyDescent="0.25">
      <c r="A333" s="10" t="s">
        <v>647</v>
      </c>
      <c r="B333" s="7" t="s">
        <v>648</v>
      </c>
      <c r="C333" s="34">
        <v>37600000</v>
      </c>
      <c r="D333" s="34">
        <v>35720000</v>
      </c>
      <c r="E333" s="29">
        <f t="shared" si="16"/>
        <v>-1880000</v>
      </c>
      <c r="F333" s="30">
        <f t="shared" si="17"/>
        <v>95</v>
      </c>
    </row>
    <row r="334" spans="1:6" ht="48.75" x14ac:dyDescent="0.25">
      <c r="A334" s="10" t="s">
        <v>649</v>
      </c>
      <c r="B334" s="7" t="s">
        <v>650</v>
      </c>
      <c r="C334" s="34">
        <v>37600000</v>
      </c>
      <c r="D334" s="34">
        <v>35720000</v>
      </c>
      <c r="E334" s="29">
        <f t="shared" si="16"/>
        <v>-1880000</v>
      </c>
      <c r="F334" s="30">
        <f t="shared" si="17"/>
        <v>95</v>
      </c>
    </row>
    <row r="335" spans="1:6" ht="24.75" x14ac:dyDescent="0.25">
      <c r="A335" s="10" t="s">
        <v>651</v>
      </c>
      <c r="B335" s="7" t="s">
        <v>652</v>
      </c>
      <c r="C335" s="34">
        <v>59175980</v>
      </c>
      <c r="D335" s="34">
        <v>59175980</v>
      </c>
      <c r="E335" s="29">
        <f t="shared" si="16"/>
        <v>0</v>
      </c>
      <c r="F335" s="30">
        <f t="shared" si="17"/>
        <v>100</v>
      </c>
    </row>
    <row r="336" spans="1:6" ht="24.75" x14ac:dyDescent="0.25">
      <c r="A336" s="10" t="s">
        <v>653</v>
      </c>
      <c r="B336" s="7" t="s">
        <v>654</v>
      </c>
      <c r="C336" s="34">
        <v>41106692.020000003</v>
      </c>
      <c r="D336" s="34">
        <v>41106692.020000003</v>
      </c>
      <c r="E336" s="29">
        <f t="shared" si="16"/>
        <v>0</v>
      </c>
      <c r="F336" s="30">
        <f t="shared" si="17"/>
        <v>100</v>
      </c>
    </row>
    <row r="337" spans="1:6" ht="24.75" x14ac:dyDescent="0.25">
      <c r="A337" s="10" t="s">
        <v>655</v>
      </c>
      <c r="B337" s="7" t="s">
        <v>656</v>
      </c>
      <c r="C337" s="34">
        <v>41106692.020000003</v>
      </c>
      <c r="D337" s="34">
        <v>41106692.020000003</v>
      </c>
      <c r="E337" s="29">
        <f t="shared" si="16"/>
        <v>0</v>
      </c>
      <c r="F337" s="30">
        <f t="shared" si="17"/>
        <v>100</v>
      </c>
    </row>
    <row r="338" spans="1:6" ht="48.75" x14ac:dyDescent="0.25">
      <c r="A338" s="10" t="s">
        <v>657</v>
      </c>
      <c r="B338" s="7" t="s">
        <v>658</v>
      </c>
      <c r="C338" s="34">
        <v>8313200</v>
      </c>
      <c r="D338" s="34">
        <v>8304166.0999999996</v>
      </c>
      <c r="E338" s="29">
        <f t="shared" si="16"/>
        <v>-9033.9000000003725</v>
      </c>
      <c r="F338" s="30">
        <f t="shared" si="17"/>
        <v>99.891330654862145</v>
      </c>
    </row>
    <row r="339" spans="1:6" ht="48.75" x14ac:dyDescent="0.25">
      <c r="A339" s="10" t="s">
        <v>659</v>
      </c>
      <c r="B339" s="7" t="s">
        <v>660</v>
      </c>
      <c r="C339" s="34">
        <v>2464300</v>
      </c>
      <c r="D339" s="34">
        <v>2464300</v>
      </c>
      <c r="E339" s="29">
        <f t="shared" si="16"/>
        <v>0</v>
      </c>
      <c r="F339" s="30">
        <f t="shared" si="17"/>
        <v>100</v>
      </c>
    </row>
    <row r="340" spans="1:6" ht="48.75" x14ac:dyDescent="0.25">
      <c r="A340" s="10" t="s">
        <v>661</v>
      </c>
      <c r="B340" s="7" t="s">
        <v>662</v>
      </c>
      <c r="C340" s="34">
        <v>2464300</v>
      </c>
      <c r="D340" s="34">
        <v>2464300</v>
      </c>
      <c r="E340" s="29">
        <f t="shared" si="16"/>
        <v>0</v>
      </c>
      <c r="F340" s="30">
        <f t="shared" si="17"/>
        <v>100</v>
      </c>
    </row>
    <row r="341" spans="1:6" ht="24.75" x14ac:dyDescent="0.25">
      <c r="A341" s="10" t="s">
        <v>663</v>
      </c>
      <c r="B341" s="7" t="s">
        <v>664</v>
      </c>
      <c r="C341" s="34">
        <v>4626417800</v>
      </c>
      <c r="D341" s="34">
        <v>4626417799.9899998</v>
      </c>
      <c r="E341" s="29">
        <f t="shared" si="16"/>
        <v>-1.0000228881835938E-2</v>
      </c>
      <c r="F341" s="30">
        <f t="shared" si="17"/>
        <v>99.999999999783839</v>
      </c>
    </row>
    <row r="342" spans="1:6" ht="24.75" x14ac:dyDescent="0.25">
      <c r="A342" s="10" t="s">
        <v>665</v>
      </c>
      <c r="B342" s="7" t="s">
        <v>666</v>
      </c>
      <c r="C342" s="34">
        <v>4626417800</v>
      </c>
      <c r="D342" s="34">
        <v>4626417799.9899998</v>
      </c>
      <c r="E342" s="29">
        <f t="shared" si="16"/>
        <v>-1.0000228881835938E-2</v>
      </c>
      <c r="F342" s="30">
        <f t="shared" si="17"/>
        <v>99.999999999783839</v>
      </c>
    </row>
    <row r="343" spans="1:6" ht="36.75" x14ac:dyDescent="0.25">
      <c r="A343" s="10" t="s">
        <v>667</v>
      </c>
      <c r="B343" s="7" t="s">
        <v>668</v>
      </c>
      <c r="C343" s="34">
        <v>848742600</v>
      </c>
      <c r="D343" s="34">
        <v>769030714.11000001</v>
      </c>
      <c r="E343" s="29">
        <f t="shared" si="16"/>
        <v>-79711885.889999986</v>
      </c>
      <c r="F343" s="30">
        <f t="shared" si="17"/>
        <v>90.608237893325963</v>
      </c>
    </row>
    <row r="344" spans="1:6" ht="48.75" x14ac:dyDescent="0.25">
      <c r="A344" s="10" t="s">
        <v>669</v>
      </c>
      <c r="B344" s="7" t="s">
        <v>670</v>
      </c>
      <c r="C344" s="34">
        <v>848742600</v>
      </c>
      <c r="D344" s="34">
        <v>769030714.11000001</v>
      </c>
      <c r="E344" s="29">
        <f t="shared" si="16"/>
        <v>-79711885.889999986</v>
      </c>
      <c r="F344" s="30">
        <f t="shared" si="17"/>
        <v>90.608237893325963</v>
      </c>
    </row>
    <row r="345" spans="1:6" ht="36.75" x14ac:dyDescent="0.25">
      <c r="A345" s="10" t="s">
        <v>671</v>
      </c>
      <c r="B345" s="7" t="s">
        <v>672</v>
      </c>
      <c r="C345" s="34">
        <v>504325700</v>
      </c>
      <c r="D345" s="34">
        <v>504325700</v>
      </c>
      <c r="E345" s="29">
        <f t="shared" si="16"/>
        <v>0</v>
      </c>
      <c r="F345" s="30">
        <f t="shared" si="17"/>
        <v>100</v>
      </c>
    </row>
    <row r="346" spans="1:6" ht="36.75" x14ac:dyDescent="0.25">
      <c r="A346" s="10" t="s">
        <v>673</v>
      </c>
      <c r="B346" s="7" t="s">
        <v>674</v>
      </c>
      <c r="C346" s="34">
        <v>504325700</v>
      </c>
      <c r="D346" s="34">
        <v>504325700</v>
      </c>
      <c r="E346" s="29">
        <f t="shared" si="16"/>
        <v>0</v>
      </c>
      <c r="F346" s="30">
        <f t="shared" si="17"/>
        <v>100</v>
      </c>
    </row>
    <row r="347" spans="1:6" ht="36.75" x14ac:dyDescent="0.25">
      <c r="A347" s="10" t="s">
        <v>675</v>
      </c>
      <c r="B347" s="7" t="s">
        <v>676</v>
      </c>
      <c r="C347" s="34">
        <v>922080600</v>
      </c>
      <c r="D347" s="34">
        <v>828678249.77999997</v>
      </c>
      <c r="E347" s="29">
        <f t="shared" si="16"/>
        <v>-93402350.220000029</v>
      </c>
      <c r="F347" s="30">
        <f t="shared" si="17"/>
        <v>89.870478760750416</v>
      </c>
    </row>
    <row r="348" spans="1:6" ht="48.75" x14ac:dyDescent="0.25">
      <c r="A348" s="10" t="s">
        <v>677</v>
      </c>
      <c r="B348" s="7" t="s">
        <v>678</v>
      </c>
      <c r="C348" s="34">
        <v>922080600</v>
      </c>
      <c r="D348" s="34">
        <v>828678249.77999997</v>
      </c>
      <c r="E348" s="29">
        <f t="shared" si="16"/>
        <v>-93402350.220000029</v>
      </c>
      <c r="F348" s="30">
        <f t="shared" si="17"/>
        <v>89.870478760750416</v>
      </c>
    </row>
    <row r="349" spans="1:6" ht="48.75" x14ac:dyDescent="0.25">
      <c r="A349" s="10" t="s">
        <v>679</v>
      </c>
      <c r="B349" s="7" t="s">
        <v>680</v>
      </c>
      <c r="C349" s="34">
        <v>1611100</v>
      </c>
      <c r="D349" s="34">
        <v>1611100</v>
      </c>
      <c r="E349" s="29">
        <f t="shared" si="16"/>
        <v>0</v>
      </c>
      <c r="F349" s="30">
        <f t="shared" si="17"/>
        <v>100</v>
      </c>
    </row>
    <row r="350" spans="1:6" ht="36.75" x14ac:dyDescent="0.25">
      <c r="A350" s="10" t="s">
        <v>681</v>
      </c>
      <c r="B350" s="7" t="s">
        <v>682</v>
      </c>
      <c r="C350" s="34">
        <v>223000800</v>
      </c>
      <c r="D350" s="34">
        <v>223000800</v>
      </c>
      <c r="E350" s="29">
        <f t="shared" si="16"/>
        <v>0</v>
      </c>
      <c r="F350" s="30">
        <f t="shared" si="17"/>
        <v>100</v>
      </c>
    </row>
    <row r="351" spans="1:6" ht="36.75" x14ac:dyDescent="0.25">
      <c r="A351" s="10" t="s">
        <v>683</v>
      </c>
      <c r="B351" s="7" t="s">
        <v>684</v>
      </c>
      <c r="C351" s="34">
        <v>223000800</v>
      </c>
      <c r="D351" s="34">
        <v>223000800</v>
      </c>
      <c r="E351" s="29">
        <f t="shared" si="16"/>
        <v>0</v>
      </c>
      <c r="F351" s="30">
        <f t="shared" si="17"/>
        <v>100</v>
      </c>
    </row>
    <row r="352" spans="1:6" ht="48.75" x14ac:dyDescent="0.25">
      <c r="A352" s="10" t="s">
        <v>685</v>
      </c>
      <c r="B352" s="7" t="s">
        <v>686</v>
      </c>
      <c r="C352" s="34">
        <v>4493800</v>
      </c>
      <c r="D352" s="34">
        <v>4493800</v>
      </c>
      <c r="E352" s="29">
        <f t="shared" si="16"/>
        <v>0</v>
      </c>
      <c r="F352" s="30">
        <f t="shared" si="17"/>
        <v>100</v>
      </c>
    </row>
    <row r="353" spans="1:6" ht="60.75" x14ac:dyDescent="0.25">
      <c r="A353" s="10" t="s">
        <v>687</v>
      </c>
      <c r="B353" s="7" t="s">
        <v>688</v>
      </c>
      <c r="C353" s="34">
        <v>4493800</v>
      </c>
      <c r="D353" s="34">
        <v>4493800</v>
      </c>
      <c r="E353" s="29">
        <f t="shared" si="16"/>
        <v>0</v>
      </c>
      <c r="F353" s="30">
        <f t="shared" si="17"/>
        <v>100</v>
      </c>
    </row>
    <row r="354" spans="1:6" ht="60.75" x14ac:dyDescent="0.25">
      <c r="A354" s="10" t="s">
        <v>689</v>
      </c>
      <c r="B354" s="7" t="s">
        <v>690</v>
      </c>
      <c r="C354" s="34">
        <v>92366200</v>
      </c>
      <c r="D354" s="34">
        <v>92366200</v>
      </c>
      <c r="E354" s="29">
        <f t="shared" si="16"/>
        <v>0</v>
      </c>
      <c r="F354" s="30">
        <f t="shared" si="17"/>
        <v>100</v>
      </c>
    </row>
    <row r="355" spans="1:6" ht="36.75" x14ac:dyDescent="0.25">
      <c r="A355" s="10" t="s">
        <v>691</v>
      </c>
      <c r="B355" s="7" t="s">
        <v>692</v>
      </c>
      <c r="C355" s="34">
        <v>7153000</v>
      </c>
      <c r="D355" s="34">
        <v>7153000</v>
      </c>
      <c r="E355" s="29">
        <f t="shared" si="16"/>
        <v>0</v>
      </c>
      <c r="F355" s="30">
        <f t="shared" si="17"/>
        <v>100</v>
      </c>
    </row>
    <row r="356" spans="1:6" ht="36.75" x14ac:dyDescent="0.25">
      <c r="A356" s="10" t="s">
        <v>693</v>
      </c>
      <c r="B356" s="7" t="s">
        <v>694</v>
      </c>
      <c r="C356" s="34">
        <v>7634000</v>
      </c>
      <c r="D356" s="34">
        <v>7634000</v>
      </c>
      <c r="E356" s="29">
        <f t="shared" si="16"/>
        <v>0</v>
      </c>
      <c r="F356" s="30">
        <f t="shared" si="17"/>
        <v>100</v>
      </c>
    </row>
    <row r="357" spans="1:6" ht="48.75" x14ac:dyDescent="0.25">
      <c r="A357" s="10" t="s">
        <v>695</v>
      </c>
      <c r="B357" s="7" t="s">
        <v>696</v>
      </c>
      <c r="C357" s="34">
        <v>7634000</v>
      </c>
      <c r="D357" s="34">
        <v>7634000</v>
      </c>
      <c r="E357" s="29">
        <f t="shared" ref="E357:E391" si="18">D357-C357</f>
        <v>0</v>
      </c>
      <c r="F357" s="30">
        <f t="shared" ref="F357:F391" si="19">D357/C357*100</f>
        <v>100</v>
      </c>
    </row>
    <row r="358" spans="1:6" ht="36.75" x14ac:dyDescent="0.25">
      <c r="A358" s="10" t="s">
        <v>697</v>
      </c>
      <c r="B358" s="7" t="s">
        <v>698</v>
      </c>
      <c r="C358" s="34">
        <v>25651500</v>
      </c>
      <c r="D358" s="34">
        <v>25651500</v>
      </c>
      <c r="E358" s="29">
        <f t="shared" si="18"/>
        <v>0</v>
      </c>
      <c r="F358" s="30">
        <f t="shared" si="19"/>
        <v>100</v>
      </c>
    </row>
    <row r="359" spans="1:6" ht="36.75" x14ac:dyDescent="0.25">
      <c r="A359" s="10" t="s">
        <v>699</v>
      </c>
      <c r="B359" s="7" t="s">
        <v>700</v>
      </c>
      <c r="C359" s="34">
        <v>25651500</v>
      </c>
      <c r="D359" s="34">
        <v>25651500</v>
      </c>
      <c r="E359" s="29">
        <f t="shared" si="18"/>
        <v>0</v>
      </c>
      <c r="F359" s="30">
        <f t="shared" si="19"/>
        <v>100</v>
      </c>
    </row>
    <row r="360" spans="1:6" ht="24.75" x14ac:dyDescent="0.25">
      <c r="A360" s="10" t="s">
        <v>701</v>
      </c>
      <c r="B360" s="7" t="s">
        <v>702</v>
      </c>
      <c r="C360" s="34">
        <v>28200000</v>
      </c>
      <c r="D360" s="34">
        <v>23500000</v>
      </c>
      <c r="E360" s="29">
        <f t="shared" si="18"/>
        <v>-4700000</v>
      </c>
      <c r="F360" s="30">
        <f t="shared" si="19"/>
        <v>83.333333333333343</v>
      </c>
    </row>
    <row r="361" spans="1:6" ht="24.75" x14ac:dyDescent="0.25">
      <c r="A361" s="10" t="s">
        <v>703</v>
      </c>
      <c r="B361" s="7" t="s">
        <v>704</v>
      </c>
      <c r="C361" s="34">
        <v>85009900</v>
      </c>
      <c r="D361" s="34">
        <v>85009900</v>
      </c>
      <c r="E361" s="29">
        <f t="shared" si="18"/>
        <v>0</v>
      </c>
      <c r="F361" s="30">
        <f t="shared" si="19"/>
        <v>100</v>
      </c>
    </row>
    <row r="362" spans="1:6" ht="24.75" x14ac:dyDescent="0.25">
      <c r="A362" s="10" t="s">
        <v>705</v>
      </c>
      <c r="B362" s="7" t="s">
        <v>706</v>
      </c>
      <c r="C362" s="34">
        <v>85009900</v>
      </c>
      <c r="D362" s="34">
        <v>85009900</v>
      </c>
      <c r="E362" s="29">
        <f t="shared" si="18"/>
        <v>0</v>
      </c>
      <c r="F362" s="30">
        <f t="shared" si="19"/>
        <v>100</v>
      </c>
    </row>
    <row r="363" spans="1:6" ht="48.75" x14ac:dyDescent="0.25">
      <c r="A363" s="10" t="s">
        <v>707</v>
      </c>
      <c r="B363" s="7" t="s">
        <v>708</v>
      </c>
      <c r="C363" s="34">
        <v>10804500</v>
      </c>
      <c r="D363" s="34">
        <v>10804500</v>
      </c>
      <c r="E363" s="29">
        <f t="shared" si="18"/>
        <v>0</v>
      </c>
      <c r="F363" s="30">
        <f t="shared" si="19"/>
        <v>100</v>
      </c>
    </row>
    <row r="364" spans="1:6" ht="48.75" x14ac:dyDescent="0.25">
      <c r="A364" s="10" t="s">
        <v>709</v>
      </c>
      <c r="B364" s="7" t="s">
        <v>710</v>
      </c>
      <c r="C364" s="34">
        <v>10804500</v>
      </c>
      <c r="D364" s="34">
        <v>10804500</v>
      </c>
      <c r="E364" s="29">
        <f t="shared" si="18"/>
        <v>0</v>
      </c>
      <c r="F364" s="30">
        <f t="shared" si="19"/>
        <v>100</v>
      </c>
    </row>
    <row r="365" spans="1:6" ht="24.75" x14ac:dyDescent="0.25">
      <c r="A365" s="10" t="s">
        <v>711</v>
      </c>
      <c r="B365" s="7" t="s">
        <v>712</v>
      </c>
      <c r="C365" s="34">
        <v>193259100</v>
      </c>
      <c r="D365" s="34">
        <v>193254890.02000001</v>
      </c>
      <c r="E365" s="29">
        <f t="shared" si="18"/>
        <v>-4209.9799999892712</v>
      </c>
      <c r="F365" s="30">
        <f t="shared" si="19"/>
        <v>99.997821587702731</v>
      </c>
    </row>
    <row r="366" spans="1:6" ht="24.75" x14ac:dyDescent="0.25">
      <c r="A366" s="10" t="s">
        <v>713</v>
      </c>
      <c r="B366" s="7" t="s">
        <v>714</v>
      </c>
      <c r="C366" s="34">
        <v>193259100</v>
      </c>
      <c r="D366" s="34">
        <v>193254890.02000001</v>
      </c>
      <c r="E366" s="29">
        <f t="shared" si="18"/>
        <v>-4209.9799999892712</v>
      </c>
      <c r="F366" s="30">
        <f t="shared" si="19"/>
        <v>99.997821587702731</v>
      </c>
    </row>
    <row r="367" spans="1:6" ht="36.75" x14ac:dyDescent="0.25">
      <c r="A367" s="10" t="s">
        <v>715</v>
      </c>
      <c r="B367" s="7" t="s">
        <v>716</v>
      </c>
      <c r="C367" s="34">
        <v>148546067.31</v>
      </c>
      <c r="D367" s="34">
        <v>148546067.31</v>
      </c>
      <c r="E367" s="29">
        <f t="shared" si="18"/>
        <v>0</v>
      </c>
      <c r="F367" s="30">
        <f t="shared" si="19"/>
        <v>100</v>
      </c>
    </row>
    <row r="368" spans="1:6" ht="36.75" x14ac:dyDescent="0.25">
      <c r="A368" s="10" t="s">
        <v>717</v>
      </c>
      <c r="B368" s="7" t="s">
        <v>718</v>
      </c>
      <c r="C368" s="34">
        <v>148546067.31</v>
      </c>
      <c r="D368" s="34">
        <v>148546067.31</v>
      </c>
      <c r="E368" s="29">
        <f t="shared" si="18"/>
        <v>0</v>
      </c>
      <c r="F368" s="30">
        <f t="shared" si="19"/>
        <v>100</v>
      </c>
    </row>
    <row r="369" spans="1:6" ht="24.75" x14ac:dyDescent="0.25">
      <c r="A369" s="10" t="s">
        <v>719</v>
      </c>
      <c r="B369" s="7" t="s">
        <v>720</v>
      </c>
      <c r="C369" s="34">
        <v>169932250.33000001</v>
      </c>
      <c r="D369" s="34">
        <v>169932250.33000001</v>
      </c>
      <c r="E369" s="29">
        <f t="shared" si="18"/>
        <v>0</v>
      </c>
      <c r="F369" s="30">
        <f t="shared" si="19"/>
        <v>100</v>
      </c>
    </row>
    <row r="370" spans="1:6" ht="36.75" x14ac:dyDescent="0.25">
      <c r="A370" s="10" t="s">
        <v>721</v>
      </c>
      <c r="B370" s="7" t="s">
        <v>722</v>
      </c>
      <c r="C370" s="34">
        <v>169932250.33000001</v>
      </c>
      <c r="D370" s="34">
        <v>169932250.33000001</v>
      </c>
      <c r="E370" s="29">
        <f t="shared" si="18"/>
        <v>0</v>
      </c>
      <c r="F370" s="30">
        <f t="shared" si="19"/>
        <v>100</v>
      </c>
    </row>
    <row r="371" spans="1:6" ht="24.75" x14ac:dyDescent="0.25">
      <c r="A371" s="10" t="s">
        <v>723</v>
      </c>
      <c r="B371" s="7" t="s">
        <v>724</v>
      </c>
      <c r="C371" s="34">
        <v>1764100</v>
      </c>
      <c r="D371" s="34">
        <v>1764100</v>
      </c>
      <c r="E371" s="29">
        <f t="shared" si="18"/>
        <v>0</v>
      </c>
      <c r="F371" s="30">
        <f t="shared" si="19"/>
        <v>100</v>
      </c>
    </row>
    <row r="372" spans="1:6" ht="36.75" x14ac:dyDescent="0.25">
      <c r="A372" s="10" t="s">
        <v>725</v>
      </c>
      <c r="B372" s="7" t="s">
        <v>726</v>
      </c>
      <c r="C372" s="34">
        <v>1764100</v>
      </c>
      <c r="D372" s="34">
        <v>1764100</v>
      </c>
      <c r="E372" s="29">
        <f t="shared" si="18"/>
        <v>0</v>
      </c>
      <c r="F372" s="30">
        <f t="shared" si="19"/>
        <v>100</v>
      </c>
    </row>
    <row r="373" spans="1:6" ht="24.75" x14ac:dyDescent="0.25">
      <c r="A373" s="10" t="s">
        <v>727</v>
      </c>
      <c r="B373" s="7" t="s">
        <v>728</v>
      </c>
      <c r="C373" s="34">
        <v>5103800</v>
      </c>
      <c r="D373" s="34">
        <v>5103800</v>
      </c>
      <c r="E373" s="29">
        <f t="shared" si="18"/>
        <v>0</v>
      </c>
      <c r="F373" s="30">
        <f t="shared" si="19"/>
        <v>100</v>
      </c>
    </row>
    <row r="374" spans="1:6" ht="36.75" x14ac:dyDescent="0.25">
      <c r="A374" s="10" t="s">
        <v>729</v>
      </c>
      <c r="B374" s="7" t="s">
        <v>730</v>
      </c>
      <c r="C374" s="34">
        <v>5103800</v>
      </c>
      <c r="D374" s="34">
        <v>5103800</v>
      </c>
      <c r="E374" s="29">
        <f t="shared" si="18"/>
        <v>0</v>
      </c>
      <c r="F374" s="30">
        <f t="shared" si="19"/>
        <v>100</v>
      </c>
    </row>
    <row r="375" spans="1:6" ht="24.75" x14ac:dyDescent="0.25">
      <c r="A375" s="10" t="s">
        <v>731</v>
      </c>
      <c r="B375" s="7" t="s">
        <v>732</v>
      </c>
      <c r="C375" s="34">
        <v>15529500</v>
      </c>
      <c r="D375" s="34">
        <v>15529500</v>
      </c>
      <c r="E375" s="29">
        <f t="shared" si="18"/>
        <v>0</v>
      </c>
      <c r="F375" s="30">
        <f t="shared" si="19"/>
        <v>100</v>
      </c>
    </row>
    <row r="376" spans="1:6" ht="36.75" x14ac:dyDescent="0.25">
      <c r="A376" s="10" t="s">
        <v>733</v>
      </c>
      <c r="B376" s="7" t="s">
        <v>734</v>
      </c>
      <c r="C376" s="34">
        <v>15529500</v>
      </c>
      <c r="D376" s="34">
        <v>15529500</v>
      </c>
      <c r="E376" s="29">
        <f t="shared" si="18"/>
        <v>0</v>
      </c>
      <c r="F376" s="30">
        <f t="shared" si="19"/>
        <v>100</v>
      </c>
    </row>
    <row r="377" spans="1:6" x14ac:dyDescent="0.25">
      <c r="A377" s="10" t="s">
        <v>735</v>
      </c>
      <c r="B377" s="7" t="s">
        <v>736</v>
      </c>
      <c r="C377" s="34">
        <v>222070100</v>
      </c>
      <c r="D377" s="34">
        <v>222070100</v>
      </c>
      <c r="E377" s="29">
        <f t="shared" si="18"/>
        <v>0</v>
      </c>
      <c r="F377" s="30">
        <f t="shared" si="19"/>
        <v>100</v>
      </c>
    </row>
    <row r="378" spans="1:6" ht="24.75" x14ac:dyDescent="0.25">
      <c r="A378" s="10" t="s">
        <v>737</v>
      </c>
      <c r="B378" s="7" t="s">
        <v>738</v>
      </c>
      <c r="C378" s="34">
        <v>222070100</v>
      </c>
      <c r="D378" s="34">
        <v>222070100</v>
      </c>
      <c r="E378" s="29">
        <f t="shared" si="18"/>
        <v>0</v>
      </c>
      <c r="F378" s="30">
        <f t="shared" si="19"/>
        <v>100</v>
      </c>
    </row>
    <row r="379" spans="1:6" ht="24.75" x14ac:dyDescent="0.25">
      <c r="A379" s="10" t="s">
        <v>739</v>
      </c>
      <c r="B379" s="7" t="s">
        <v>740</v>
      </c>
      <c r="C379" s="34">
        <v>229388700</v>
      </c>
      <c r="D379" s="34">
        <v>229388700</v>
      </c>
      <c r="E379" s="29">
        <f t="shared" si="18"/>
        <v>0</v>
      </c>
      <c r="F379" s="30">
        <f t="shared" si="19"/>
        <v>100</v>
      </c>
    </row>
    <row r="380" spans="1:6" ht="36.75" x14ac:dyDescent="0.25">
      <c r="A380" s="10" t="s">
        <v>741</v>
      </c>
      <c r="B380" s="7" t="s">
        <v>742</v>
      </c>
      <c r="C380" s="34">
        <v>229388700</v>
      </c>
      <c r="D380" s="34">
        <v>229388700</v>
      </c>
      <c r="E380" s="29">
        <f t="shared" si="18"/>
        <v>0</v>
      </c>
      <c r="F380" s="30">
        <f t="shared" si="19"/>
        <v>100</v>
      </c>
    </row>
    <row r="381" spans="1:6" ht="48.75" x14ac:dyDescent="0.25">
      <c r="A381" s="10" t="s">
        <v>743</v>
      </c>
      <c r="B381" s="7" t="s">
        <v>744</v>
      </c>
      <c r="C381" s="34">
        <v>104790600</v>
      </c>
      <c r="D381" s="34">
        <v>104790600</v>
      </c>
      <c r="E381" s="29">
        <f t="shared" si="18"/>
        <v>0</v>
      </c>
      <c r="F381" s="30">
        <f t="shared" si="19"/>
        <v>100</v>
      </c>
    </row>
    <row r="382" spans="1:6" ht="48.75" x14ac:dyDescent="0.25">
      <c r="A382" s="10" t="s">
        <v>745</v>
      </c>
      <c r="B382" s="7" t="s">
        <v>746</v>
      </c>
      <c r="C382" s="34">
        <v>104790600</v>
      </c>
      <c r="D382" s="34">
        <v>104790600</v>
      </c>
      <c r="E382" s="29">
        <f t="shared" si="18"/>
        <v>0</v>
      </c>
      <c r="F382" s="30">
        <f t="shared" si="19"/>
        <v>100</v>
      </c>
    </row>
    <row r="383" spans="1:6" ht="24.75" x14ac:dyDescent="0.25">
      <c r="A383" s="10" t="s">
        <v>747</v>
      </c>
      <c r="B383" s="7" t="s">
        <v>748</v>
      </c>
      <c r="C383" s="34">
        <v>209668200</v>
      </c>
      <c r="D383" s="34">
        <v>209668200</v>
      </c>
      <c r="E383" s="29">
        <f t="shared" si="18"/>
        <v>0</v>
      </c>
      <c r="F383" s="30">
        <f t="shared" si="19"/>
        <v>100</v>
      </c>
    </row>
    <row r="384" spans="1:6" ht="24.75" x14ac:dyDescent="0.25">
      <c r="A384" s="10" t="s">
        <v>749</v>
      </c>
      <c r="B384" s="7" t="s">
        <v>750</v>
      </c>
      <c r="C384" s="34">
        <v>283070900</v>
      </c>
      <c r="D384" s="34">
        <v>283070900</v>
      </c>
      <c r="E384" s="29">
        <f t="shared" si="18"/>
        <v>0</v>
      </c>
      <c r="F384" s="30">
        <f t="shared" si="19"/>
        <v>100</v>
      </c>
    </row>
    <row r="385" spans="1:6" ht="24.75" x14ac:dyDescent="0.25">
      <c r="A385" s="10" t="s">
        <v>751</v>
      </c>
      <c r="B385" s="7" t="s">
        <v>752</v>
      </c>
      <c r="C385" s="34">
        <v>283070900</v>
      </c>
      <c r="D385" s="34">
        <v>283070900</v>
      </c>
      <c r="E385" s="29">
        <f t="shared" si="18"/>
        <v>0</v>
      </c>
      <c r="F385" s="30">
        <f t="shared" si="19"/>
        <v>100</v>
      </c>
    </row>
    <row r="386" spans="1:6" ht="36.75" x14ac:dyDescent="0.25">
      <c r="A386" s="10" t="s">
        <v>753</v>
      </c>
      <c r="B386" s="7" t="s">
        <v>754</v>
      </c>
      <c r="C386" s="34">
        <v>34002000</v>
      </c>
      <c r="D386" s="34">
        <v>34002000</v>
      </c>
      <c r="E386" s="29">
        <f t="shared" si="18"/>
        <v>0</v>
      </c>
      <c r="F386" s="30">
        <f t="shared" si="19"/>
        <v>100</v>
      </c>
    </row>
    <row r="387" spans="1:6" ht="24.75" x14ac:dyDescent="0.25">
      <c r="A387" s="10" t="s">
        <v>755</v>
      </c>
      <c r="B387" s="7" t="s">
        <v>756</v>
      </c>
      <c r="C387" s="34">
        <v>272106700</v>
      </c>
      <c r="D387" s="34">
        <v>107321058.66</v>
      </c>
      <c r="E387" s="29">
        <f t="shared" si="18"/>
        <v>-164785641.34</v>
      </c>
      <c r="F387" s="30">
        <f t="shared" si="19"/>
        <v>39.440799752450047</v>
      </c>
    </row>
    <row r="388" spans="1:6" ht="24.75" x14ac:dyDescent="0.25">
      <c r="A388" s="10" t="s">
        <v>757</v>
      </c>
      <c r="B388" s="7" t="s">
        <v>758</v>
      </c>
      <c r="C388" s="34">
        <v>272106700</v>
      </c>
      <c r="D388" s="34">
        <v>107321058.66</v>
      </c>
      <c r="E388" s="29">
        <f t="shared" si="18"/>
        <v>-164785641.34</v>
      </c>
      <c r="F388" s="30">
        <f t="shared" si="19"/>
        <v>39.440799752450047</v>
      </c>
    </row>
    <row r="389" spans="1:6" ht="48.75" x14ac:dyDescent="0.25">
      <c r="A389" s="35" t="s">
        <v>759</v>
      </c>
      <c r="B389" s="36" t="s">
        <v>760</v>
      </c>
      <c r="C389" s="37">
        <v>73750200</v>
      </c>
      <c r="D389" s="37">
        <v>72750693.400000006</v>
      </c>
      <c r="E389" s="38">
        <f t="shared" si="18"/>
        <v>-999506.59999999404</v>
      </c>
      <c r="F389" s="39">
        <f t="shared" si="19"/>
        <v>98.644740488839361</v>
      </c>
    </row>
    <row r="390" spans="1:6" ht="84.75" x14ac:dyDescent="0.25">
      <c r="A390" s="10" t="s">
        <v>761</v>
      </c>
      <c r="B390" s="7" t="s">
        <v>762</v>
      </c>
      <c r="C390" s="34">
        <v>28100700</v>
      </c>
      <c r="D390" s="34">
        <v>28100700</v>
      </c>
      <c r="E390" s="29">
        <f t="shared" si="18"/>
        <v>0</v>
      </c>
      <c r="F390" s="30">
        <f t="shared" si="19"/>
        <v>100</v>
      </c>
    </row>
    <row r="391" spans="1:6" ht="84.75" x14ac:dyDescent="0.25">
      <c r="A391" s="10" t="s">
        <v>763</v>
      </c>
      <c r="B391" s="7" t="s">
        <v>764</v>
      </c>
      <c r="C391" s="34">
        <v>28100700</v>
      </c>
      <c r="D391" s="34">
        <v>28100700</v>
      </c>
      <c r="E391" s="29">
        <f t="shared" si="18"/>
        <v>0</v>
      </c>
      <c r="F391" s="30">
        <f t="shared" si="19"/>
        <v>100</v>
      </c>
    </row>
    <row r="392" spans="1:6" ht="36.75" x14ac:dyDescent="0.25">
      <c r="A392" s="10" t="s">
        <v>765</v>
      </c>
      <c r="B392" s="7" t="s">
        <v>766</v>
      </c>
      <c r="C392" s="34">
        <v>277300000</v>
      </c>
      <c r="D392" s="34">
        <v>277299981.19999999</v>
      </c>
      <c r="E392" s="29">
        <f t="shared" ref="E392:E428" si="20">D392-C392</f>
        <v>-18.800000011920929</v>
      </c>
      <c r="F392" s="30">
        <f t="shared" ref="F392:F428" si="21">D392/C392*100</f>
        <v>99.999993220338979</v>
      </c>
    </row>
    <row r="393" spans="1:6" ht="36.75" x14ac:dyDescent="0.25">
      <c r="A393" s="10" t="s">
        <v>767</v>
      </c>
      <c r="B393" s="7" t="s">
        <v>768</v>
      </c>
      <c r="C393" s="34">
        <v>194841808.27000001</v>
      </c>
      <c r="D393" s="34">
        <v>187839752.11000001</v>
      </c>
      <c r="E393" s="29">
        <f t="shared" si="20"/>
        <v>-7002056.1599999964</v>
      </c>
      <c r="F393" s="30">
        <f t="shared" si="21"/>
        <v>96.406286606467447</v>
      </c>
    </row>
    <row r="394" spans="1:6" ht="48.75" x14ac:dyDescent="0.25">
      <c r="A394" s="10" t="s">
        <v>769</v>
      </c>
      <c r="B394" s="7" t="s">
        <v>770</v>
      </c>
      <c r="C394" s="34">
        <v>194841808.27000001</v>
      </c>
      <c r="D394" s="34">
        <v>187839752.11000001</v>
      </c>
      <c r="E394" s="29">
        <f t="shared" si="20"/>
        <v>-7002056.1599999964</v>
      </c>
      <c r="F394" s="30">
        <f t="shared" si="21"/>
        <v>96.406286606467447</v>
      </c>
    </row>
    <row r="395" spans="1:6" ht="48.75" x14ac:dyDescent="0.25">
      <c r="A395" s="10" t="s">
        <v>771</v>
      </c>
      <c r="B395" s="7" t="s">
        <v>772</v>
      </c>
      <c r="C395" s="34" t="s">
        <v>5</v>
      </c>
      <c r="D395" s="34" t="s">
        <v>5</v>
      </c>
      <c r="E395" s="29" t="e">
        <f t="shared" si="20"/>
        <v>#VALUE!</v>
      </c>
      <c r="F395" s="30" t="e">
        <f t="shared" si="21"/>
        <v>#VALUE!</v>
      </c>
    </row>
    <row r="396" spans="1:6" ht="60.75" x14ac:dyDescent="0.25">
      <c r="A396" s="10" t="s">
        <v>773</v>
      </c>
      <c r="B396" s="7" t="s">
        <v>774</v>
      </c>
      <c r="C396" s="34">
        <v>890208000</v>
      </c>
      <c r="D396" s="34">
        <v>890208000</v>
      </c>
      <c r="E396" s="29">
        <f t="shared" si="20"/>
        <v>0</v>
      </c>
      <c r="F396" s="30">
        <f t="shared" si="21"/>
        <v>100</v>
      </c>
    </row>
    <row r="397" spans="1:6" ht="60.75" x14ac:dyDescent="0.25">
      <c r="A397" s="10" t="s">
        <v>775</v>
      </c>
      <c r="B397" s="7" t="s">
        <v>776</v>
      </c>
      <c r="C397" s="34">
        <v>890208000</v>
      </c>
      <c r="D397" s="34">
        <v>890208000</v>
      </c>
      <c r="E397" s="29">
        <f t="shared" si="20"/>
        <v>0</v>
      </c>
      <c r="F397" s="30">
        <f t="shared" si="21"/>
        <v>100</v>
      </c>
    </row>
    <row r="398" spans="1:6" ht="36.75" x14ac:dyDescent="0.25">
      <c r="A398" s="10" t="s">
        <v>777</v>
      </c>
      <c r="B398" s="7" t="s">
        <v>778</v>
      </c>
      <c r="C398" s="34" t="s">
        <v>5</v>
      </c>
      <c r="D398" s="34">
        <v>163017590</v>
      </c>
      <c r="E398" s="29"/>
      <c r="F398" s="30"/>
    </row>
    <row r="399" spans="1:6" ht="48.75" x14ac:dyDescent="0.25">
      <c r="A399" s="10" t="s">
        <v>779</v>
      </c>
      <c r="B399" s="7" t="s">
        <v>780</v>
      </c>
      <c r="C399" s="34" t="s">
        <v>5</v>
      </c>
      <c r="D399" s="34">
        <v>163017590</v>
      </c>
      <c r="E399" s="29"/>
      <c r="F399" s="30"/>
    </row>
    <row r="400" spans="1:6" x14ac:dyDescent="0.25">
      <c r="A400" s="10" t="s">
        <v>781</v>
      </c>
      <c r="B400" s="7" t="s">
        <v>782</v>
      </c>
      <c r="C400" s="34">
        <v>6091127000</v>
      </c>
      <c r="D400" s="34">
        <v>6046630594.8299999</v>
      </c>
      <c r="E400" s="29">
        <f t="shared" si="20"/>
        <v>-44496405.170000076</v>
      </c>
      <c r="F400" s="30">
        <f t="shared" si="21"/>
        <v>99.269488139551186</v>
      </c>
    </row>
    <row r="401" spans="1:6" ht="24.75" x14ac:dyDescent="0.25">
      <c r="A401" s="10" t="s">
        <v>783</v>
      </c>
      <c r="B401" s="7" t="s">
        <v>784</v>
      </c>
      <c r="C401" s="34">
        <v>63284300</v>
      </c>
      <c r="D401" s="34">
        <v>63274973.630000003</v>
      </c>
      <c r="E401" s="29">
        <f t="shared" si="20"/>
        <v>-9326.3699999973178</v>
      </c>
      <c r="F401" s="30">
        <f t="shared" si="21"/>
        <v>99.985262742892004</v>
      </c>
    </row>
    <row r="402" spans="1:6" ht="36.75" x14ac:dyDescent="0.25">
      <c r="A402" s="10" t="s">
        <v>785</v>
      </c>
      <c r="B402" s="7" t="s">
        <v>786</v>
      </c>
      <c r="C402" s="34">
        <v>63284300</v>
      </c>
      <c r="D402" s="34">
        <v>63274973.630000003</v>
      </c>
      <c r="E402" s="29">
        <f t="shared" si="20"/>
        <v>-9326.3699999973178</v>
      </c>
      <c r="F402" s="30">
        <f t="shared" si="21"/>
        <v>99.985262742892004</v>
      </c>
    </row>
    <row r="403" spans="1:6" ht="36.75" x14ac:dyDescent="0.25">
      <c r="A403" s="10" t="s">
        <v>787</v>
      </c>
      <c r="B403" s="7" t="s">
        <v>788</v>
      </c>
      <c r="C403" s="34">
        <v>1003500</v>
      </c>
      <c r="D403" s="34">
        <v>296519</v>
      </c>
      <c r="E403" s="29">
        <f t="shared" si="20"/>
        <v>-706981</v>
      </c>
      <c r="F403" s="30">
        <f t="shared" si="21"/>
        <v>29.548480318883907</v>
      </c>
    </row>
    <row r="404" spans="1:6" ht="36.75" x14ac:dyDescent="0.25">
      <c r="A404" s="10" t="s">
        <v>789</v>
      </c>
      <c r="B404" s="7" t="s">
        <v>790</v>
      </c>
      <c r="C404" s="34">
        <v>1003500</v>
      </c>
      <c r="D404" s="34">
        <v>296519</v>
      </c>
      <c r="E404" s="29">
        <f t="shared" si="20"/>
        <v>-706981</v>
      </c>
      <c r="F404" s="30">
        <f t="shared" si="21"/>
        <v>29.548480318883907</v>
      </c>
    </row>
    <row r="405" spans="1:6" ht="24.75" x14ac:dyDescent="0.25">
      <c r="A405" s="10" t="s">
        <v>791</v>
      </c>
      <c r="B405" s="7" t="s">
        <v>792</v>
      </c>
      <c r="C405" s="34">
        <v>67926400</v>
      </c>
      <c r="D405" s="34">
        <v>67926400</v>
      </c>
      <c r="E405" s="29">
        <f t="shared" si="20"/>
        <v>0</v>
      </c>
      <c r="F405" s="30">
        <f t="shared" si="21"/>
        <v>100</v>
      </c>
    </row>
    <row r="406" spans="1:6" ht="24.75" x14ac:dyDescent="0.25">
      <c r="A406" s="10" t="s">
        <v>793</v>
      </c>
      <c r="B406" s="7" t="s">
        <v>794</v>
      </c>
      <c r="C406" s="34">
        <v>1078367100</v>
      </c>
      <c r="D406" s="34">
        <v>1052709454.9299999</v>
      </c>
      <c r="E406" s="29">
        <f t="shared" si="20"/>
        <v>-25657645.070000052</v>
      </c>
      <c r="F406" s="30">
        <f t="shared" si="21"/>
        <v>97.620694745787389</v>
      </c>
    </row>
    <row r="407" spans="1:6" ht="72.75" x14ac:dyDescent="0.25">
      <c r="A407" s="10" t="s">
        <v>795</v>
      </c>
      <c r="B407" s="7" t="s">
        <v>796</v>
      </c>
      <c r="C407" s="34">
        <v>22921400</v>
      </c>
      <c r="D407" s="34">
        <v>22921400</v>
      </c>
      <c r="E407" s="29">
        <f t="shared" si="20"/>
        <v>0</v>
      </c>
      <c r="F407" s="30">
        <f t="shared" si="21"/>
        <v>100</v>
      </c>
    </row>
    <row r="408" spans="1:6" ht="72.75" x14ac:dyDescent="0.25">
      <c r="A408" s="10" t="s">
        <v>797</v>
      </c>
      <c r="B408" s="7" t="s">
        <v>798</v>
      </c>
      <c r="C408" s="34">
        <v>22921400</v>
      </c>
      <c r="D408" s="34">
        <v>22921400</v>
      </c>
      <c r="E408" s="29">
        <f t="shared" si="20"/>
        <v>0</v>
      </c>
      <c r="F408" s="30">
        <f t="shared" si="21"/>
        <v>100</v>
      </c>
    </row>
    <row r="409" spans="1:6" ht="36.75" x14ac:dyDescent="0.25">
      <c r="A409" s="10" t="s">
        <v>799</v>
      </c>
      <c r="B409" s="7" t="s">
        <v>800</v>
      </c>
      <c r="C409" s="34">
        <v>11888100</v>
      </c>
      <c r="D409" s="34">
        <v>11888100</v>
      </c>
      <c r="E409" s="29">
        <f t="shared" si="20"/>
        <v>0</v>
      </c>
      <c r="F409" s="30">
        <f t="shared" si="21"/>
        <v>100</v>
      </c>
    </row>
    <row r="410" spans="1:6" ht="48.75" x14ac:dyDescent="0.25">
      <c r="A410" s="10" t="s">
        <v>801</v>
      </c>
      <c r="B410" s="7" t="s">
        <v>802</v>
      </c>
      <c r="C410" s="34">
        <v>11888100</v>
      </c>
      <c r="D410" s="34">
        <v>11888100</v>
      </c>
      <c r="E410" s="29">
        <f t="shared" si="20"/>
        <v>0</v>
      </c>
      <c r="F410" s="30">
        <f t="shared" si="21"/>
        <v>100</v>
      </c>
    </row>
    <row r="411" spans="1:6" ht="36.75" x14ac:dyDescent="0.25">
      <c r="A411" s="10" t="s">
        <v>803</v>
      </c>
      <c r="B411" s="7" t="s">
        <v>804</v>
      </c>
      <c r="C411" s="34">
        <v>1358400</v>
      </c>
      <c r="D411" s="34">
        <v>1358296.12</v>
      </c>
      <c r="E411" s="29">
        <f t="shared" si="20"/>
        <v>-103.87999999988824</v>
      </c>
      <c r="F411" s="30">
        <f t="shared" si="21"/>
        <v>99.992352767962316</v>
      </c>
    </row>
    <row r="412" spans="1:6" ht="48.75" x14ac:dyDescent="0.25">
      <c r="A412" s="10" t="s">
        <v>805</v>
      </c>
      <c r="B412" s="7" t="s">
        <v>806</v>
      </c>
      <c r="C412" s="34">
        <v>1358400</v>
      </c>
      <c r="D412" s="34">
        <v>1358296.12</v>
      </c>
      <c r="E412" s="29">
        <f t="shared" si="20"/>
        <v>-103.87999999988824</v>
      </c>
      <c r="F412" s="30">
        <f t="shared" si="21"/>
        <v>99.992352767962316</v>
      </c>
    </row>
    <row r="413" spans="1:6" ht="48.75" x14ac:dyDescent="0.25">
      <c r="A413" s="10" t="s">
        <v>807</v>
      </c>
      <c r="B413" s="7" t="s">
        <v>808</v>
      </c>
      <c r="C413" s="34">
        <v>15953100</v>
      </c>
      <c r="D413" s="34">
        <v>15953100</v>
      </c>
      <c r="E413" s="29">
        <f t="shared" si="20"/>
        <v>0</v>
      </c>
      <c r="F413" s="30">
        <f t="shared" si="21"/>
        <v>100</v>
      </c>
    </row>
    <row r="414" spans="1:6" ht="48.75" x14ac:dyDescent="0.25">
      <c r="A414" s="10" t="s">
        <v>809</v>
      </c>
      <c r="B414" s="7" t="s">
        <v>810</v>
      </c>
      <c r="C414" s="34">
        <v>15953100</v>
      </c>
      <c r="D414" s="34">
        <v>15953100</v>
      </c>
      <c r="E414" s="29">
        <f t="shared" si="20"/>
        <v>0</v>
      </c>
      <c r="F414" s="30">
        <f t="shared" si="21"/>
        <v>100</v>
      </c>
    </row>
    <row r="415" spans="1:6" ht="36.75" x14ac:dyDescent="0.25">
      <c r="A415" s="10" t="s">
        <v>811</v>
      </c>
      <c r="B415" s="7" t="s">
        <v>812</v>
      </c>
      <c r="C415" s="34">
        <v>30657000</v>
      </c>
      <c r="D415" s="34">
        <v>30657000</v>
      </c>
      <c r="E415" s="29">
        <f t="shared" si="20"/>
        <v>0</v>
      </c>
      <c r="F415" s="30">
        <f t="shared" si="21"/>
        <v>100</v>
      </c>
    </row>
    <row r="416" spans="1:6" ht="48.75" x14ac:dyDescent="0.25">
      <c r="A416" s="10" t="s">
        <v>813</v>
      </c>
      <c r="B416" s="7" t="s">
        <v>814</v>
      </c>
      <c r="C416" s="34">
        <v>30657000</v>
      </c>
      <c r="D416" s="34">
        <v>30657000</v>
      </c>
      <c r="E416" s="29">
        <f t="shared" si="20"/>
        <v>0</v>
      </c>
      <c r="F416" s="30">
        <f t="shared" si="21"/>
        <v>100</v>
      </c>
    </row>
    <row r="417" spans="1:6" ht="60.75" x14ac:dyDescent="0.25">
      <c r="A417" s="10" t="s">
        <v>815</v>
      </c>
      <c r="B417" s="7" t="s">
        <v>816</v>
      </c>
      <c r="C417" s="34">
        <v>79600</v>
      </c>
      <c r="D417" s="34">
        <v>68503.199999999997</v>
      </c>
      <c r="E417" s="29">
        <f t="shared" si="20"/>
        <v>-11096.800000000003</v>
      </c>
      <c r="F417" s="30">
        <f t="shared" si="21"/>
        <v>86.059296482412066</v>
      </c>
    </row>
    <row r="418" spans="1:6" ht="60.75" x14ac:dyDescent="0.25">
      <c r="A418" s="10" t="s">
        <v>817</v>
      </c>
      <c r="B418" s="7" t="s">
        <v>818</v>
      </c>
      <c r="C418" s="34">
        <v>79600</v>
      </c>
      <c r="D418" s="34">
        <v>68503.199999999997</v>
      </c>
      <c r="E418" s="29">
        <f t="shared" si="20"/>
        <v>-11096.800000000003</v>
      </c>
      <c r="F418" s="30">
        <f t="shared" si="21"/>
        <v>86.059296482412066</v>
      </c>
    </row>
    <row r="419" spans="1:6" ht="24.75" x14ac:dyDescent="0.25">
      <c r="A419" s="10" t="s">
        <v>819</v>
      </c>
      <c r="B419" s="7" t="s">
        <v>820</v>
      </c>
      <c r="C419" s="34">
        <v>483836300</v>
      </c>
      <c r="D419" s="34">
        <v>483836299.36000001</v>
      </c>
      <c r="E419" s="29">
        <f t="shared" si="20"/>
        <v>-0.63999998569488525</v>
      </c>
      <c r="F419" s="30">
        <f t="shared" si="21"/>
        <v>99.999999867723858</v>
      </c>
    </row>
    <row r="420" spans="1:6" ht="24.75" x14ac:dyDescent="0.25">
      <c r="A420" s="10" t="s">
        <v>821</v>
      </c>
      <c r="B420" s="7" t="s">
        <v>822</v>
      </c>
      <c r="C420" s="34">
        <v>483836300</v>
      </c>
      <c r="D420" s="34">
        <v>483836299.36000001</v>
      </c>
      <c r="E420" s="29">
        <f t="shared" si="20"/>
        <v>-0.63999998569488525</v>
      </c>
      <c r="F420" s="30">
        <f t="shared" si="21"/>
        <v>99.999999867723858</v>
      </c>
    </row>
    <row r="421" spans="1:6" ht="24.75" x14ac:dyDescent="0.25">
      <c r="A421" s="10" t="s">
        <v>823</v>
      </c>
      <c r="B421" s="7" t="s">
        <v>824</v>
      </c>
      <c r="C421" s="34">
        <v>14938000</v>
      </c>
      <c r="D421" s="34">
        <v>14920704.210000001</v>
      </c>
      <c r="E421" s="29">
        <f t="shared" si="20"/>
        <v>-17295.789999999106</v>
      </c>
      <c r="F421" s="30">
        <f t="shared" si="21"/>
        <v>99.884216160128531</v>
      </c>
    </row>
    <row r="422" spans="1:6" ht="36.75" x14ac:dyDescent="0.25">
      <c r="A422" s="10" t="s">
        <v>825</v>
      </c>
      <c r="B422" s="7" t="s">
        <v>826</v>
      </c>
      <c r="C422" s="34">
        <v>14938000</v>
      </c>
      <c r="D422" s="34">
        <v>14920704.210000001</v>
      </c>
      <c r="E422" s="29">
        <f t="shared" si="20"/>
        <v>-17295.789999999106</v>
      </c>
      <c r="F422" s="30">
        <f t="shared" si="21"/>
        <v>99.884216160128531</v>
      </c>
    </row>
    <row r="423" spans="1:6" ht="60.75" x14ac:dyDescent="0.25">
      <c r="A423" s="10" t="s">
        <v>827</v>
      </c>
      <c r="B423" s="7" t="s">
        <v>828</v>
      </c>
      <c r="C423" s="34">
        <v>16605500</v>
      </c>
      <c r="D423" s="34">
        <v>16574385.890000001</v>
      </c>
      <c r="E423" s="29">
        <f t="shared" si="20"/>
        <v>-31114.109999999404</v>
      </c>
      <c r="F423" s="30">
        <f t="shared" si="21"/>
        <v>99.812627683598805</v>
      </c>
    </row>
    <row r="424" spans="1:6" ht="72.75" x14ac:dyDescent="0.25">
      <c r="A424" s="10" t="s">
        <v>829</v>
      </c>
      <c r="B424" s="7" t="s">
        <v>830</v>
      </c>
      <c r="C424" s="34">
        <v>16605500</v>
      </c>
      <c r="D424" s="34">
        <v>16574385.890000001</v>
      </c>
      <c r="E424" s="29">
        <f t="shared" si="20"/>
        <v>-31114.109999999404</v>
      </c>
      <c r="F424" s="30">
        <f t="shared" si="21"/>
        <v>99.812627683598805</v>
      </c>
    </row>
    <row r="425" spans="1:6" ht="60.75" x14ac:dyDescent="0.25">
      <c r="A425" s="10" t="s">
        <v>831</v>
      </c>
      <c r="B425" s="7" t="s">
        <v>832</v>
      </c>
      <c r="C425" s="34">
        <v>10500</v>
      </c>
      <c r="D425" s="34">
        <v>10197.84</v>
      </c>
      <c r="E425" s="29">
        <f t="shared" si="20"/>
        <v>-302.15999999999985</v>
      </c>
      <c r="F425" s="30">
        <f t="shared" si="21"/>
        <v>97.122285714285709</v>
      </c>
    </row>
    <row r="426" spans="1:6" ht="72.75" x14ac:dyDescent="0.25">
      <c r="A426" s="10" t="s">
        <v>833</v>
      </c>
      <c r="B426" s="7" t="s">
        <v>834</v>
      </c>
      <c r="C426" s="34">
        <v>10500</v>
      </c>
      <c r="D426" s="34">
        <v>10197.84</v>
      </c>
      <c r="E426" s="29">
        <f t="shared" si="20"/>
        <v>-302.15999999999985</v>
      </c>
      <c r="F426" s="30">
        <f t="shared" si="21"/>
        <v>97.122285714285709</v>
      </c>
    </row>
    <row r="427" spans="1:6" ht="60.75" x14ac:dyDescent="0.25">
      <c r="A427" s="10" t="s">
        <v>835</v>
      </c>
      <c r="B427" s="7" t="s">
        <v>836</v>
      </c>
      <c r="C427" s="34">
        <v>949419100</v>
      </c>
      <c r="D427" s="34">
        <v>949359073.72000003</v>
      </c>
      <c r="E427" s="29">
        <f t="shared" si="20"/>
        <v>-60026.27999997139</v>
      </c>
      <c r="F427" s="30">
        <f t="shared" si="21"/>
        <v>99.993677578215994</v>
      </c>
    </row>
    <row r="428" spans="1:6" ht="84.75" x14ac:dyDescent="0.25">
      <c r="A428" s="10" t="s">
        <v>837</v>
      </c>
      <c r="B428" s="7" t="s">
        <v>838</v>
      </c>
      <c r="C428" s="34">
        <v>1006064300</v>
      </c>
      <c r="D428" s="34">
        <v>1005942757.38</v>
      </c>
      <c r="E428" s="29">
        <f t="shared" si="20"/>
        <v>-121542.62000000477</v>
      </c>
      <c r="F428" s="30">
        <f t="shared" si="21"/>
        <v>99.98791900080343</v>
      </c>
    </row>
    <row r="429" spans="1:6" ht="84.75" x14ac:dyDescent="0.25">
      <c r="A429" s="10" t="s">
        <v>839</v>
      </c>
      <c r="B429" s="7" t="s">
        <v>840</v>
      </c>
      <c r="C429" s="34">
        <v>1006064300</v>
      </c>
      <c r="D429" s="34">
        <v>1005942757.38</v>
      </c>
      <c r="E429" s="29">
        <f t="shared" ref="E429:E471" si="22">D429-C429</f>
        <v>-121542.62000000477</v>
      </c>
      <c r="F429" s="30">
        <f t="shared" ref="F429:F471" si="23">D429/C429*100</f>
        <v>99.98791900080343</v>
      </c>
    </row>
    <row r="430" spans="1:6" x14ac:dyDescent="0.25">
      <c r="A430" s="10" t="s">
        <v>841</v>
      </c>
      <c r="B430" s="7" t="s">
        <v>842</v>
      </c>
      <c r="C430" s="34">
        <v>51171600</v>
      </c>
      <c r="D430" s="34">
        <v>51171600</v>
      </c>
      <c r="E430" s="29">
        <f t="shared" si="22"/>
        <v>0</v>
      </c>
      <c r="F430" s="30">
        <f t="shared" si="23"/>
        <v>100</v>
      </c>
    </row>
    <row r="431" spans="1:6" ht="24.75" x14ac:dyDescent="0.25">
      <c r="A431" s="10" t="s">
        <v>843</v>
      </c>
      <c r="B431" s="7" t="s">
        <v>844</v>
      </c>
      <c r="C431" s="34">
        <v>51171600</v>
      </c>
      <c r="D431" s="34">
        <v>51171600</v>
      </c>
      <c r="E431" s="29">
        <f t="shared" si="22"/>
        <v>0</v>
      </c>
      <c r="F431" s="30">
        <f t="shared" si="23"/>
        <v>100</v>
      </c>
    </row>
    <row r="432" spans="1:6" ht="48.75" x14ac:dyDescent="0.25">
      <c r="A432" s="10" t="s">
        <v>845</v>
      </c>
      <c r="B432" s="7" t="s">
        <v>846</v>
      </c>
      <c r="C432" s="34">
        <v>22801800</v>
      </c>
      <c r="D432" s="34">
        <v>22801800</v>
      </c>
      <c r="E432" s="29">
        <f t="shared" si="22"/>
        <v>0</v>
      </c>
      <c r="F432" s="30">
        <f t="shared" si="23"/>
        <v>100</v>
      </c>
    </row>
    <row r="433" spans="1:6" ht="60.75" x14ac:dyDescent="0.25">
      <c r="A433" s="10" t="s">
        <v>847</v>
      </c>
      <c r="B433" s="7" t="s">
        <v>848</v>
      </c>
      <c r="C433" s="34">
        <v>22801800</v>
      </c>
      <c r="D433" s="34">
        <v>22801800</v>
      </c>
      <c r="E433" s="29">
        <f t="shared" si="22"/>
        <v>0</v>
      </c>
      <c r="F433" s="30">
        <f t="shared" si="23"/>
        <v>100</v>
      </c>
    </row>
    <row r="434" spans="1:6" ht="24.75" x14ac:dyDescent="0.25">
      <c r="A434" s="10" t="s">
        <v>849</v>
      </c>
      <c r="B434" s="7" t="s">
        <v>850</v>
      </c>
      <c r="C434" s="34">
        <v>2395300</v>
      </c>
      <c r="D434" s="34">
        <v>2395300</v>
      </c>
      <c r="E434" s="29">
        <f t="shared" si="22"/>
        <v>0</v>
      </c>
      <c r="F434" s="30">
        <f t="shared" si="23"/>
        <v>100</v>
      </c>
    </row>
    <row r="435" spans="1:6" ht="24.75" x14ac:dyDescent="0.25">
      <c r="A435" s="10" t="s">
        <v>851</v>
      </c>
      <c r="B435" s="7" t="s">
        <v>852</v>
      </c>
      <c r="C435" s="34">
        <v>2395300</v>
      </c>
      <c r="D435" s="34">
        <v>2395300</v>
      </c>
      <c r="E435" s="29">
        <f t="shared" si="22"/>
        <v>0</v>
      </c>
      <c r="F435" s="30">
        <f t="shared" si="23"/>
        <v>100</v>
      </c>
    </row>
    <row r="436" spans="1:6" ht="48.75" x14ac:dyDescent="0.25">
      <c r="A436" s="10" t="s">
        <v>853</v>
      </c>
      <c r="B436" s="7" t="s">
        <v>854</v>
      </c>
      <c r="C436" s="34">
        <v>257843600</v>
      </c>
      <c r="D436" s="34">
        <v>257843600</v>
      </c>
      <c r="E436" s="29">
        <f t="shared" si="22"/>
        <v>0</v>
      </c>
      <c r="F436" s="30">
        <f t="shared" si="23"/>
        <v>100</v>
      </c>
    </row>
    <row r="437" spans="1:6" ht="48.75" x14ac:dyDescent="0.25">
      <c r="A437" s="10" t="s">
        <v>855</v>
      </c>
      <c r="B437" s="7" t="s">
        <v>856</v>
      </c>
      <c r="C437" s="34">
        <v>257843600</v>
      </c>
      <c r="D437" s="34">
        <v>257843600</v>
      </c>
      <c r="E437" s="29">
        <f t="shared" si="22"/>
        <v>0</v>
      </c>
      <c r="F437" s="30">
        <f t="shared" si="23"/>
        <v>100</v>
      </c>
    </row>
    <row r="438" spans="1:6" ht="60.75" x14ac:dyDescent="0.25">
      <c r="A438" s="10" t="s">
        <v>857</v>
      </c>
      <c r="B438" s="7" t="s">
        <v>858</v>
      </c>
      <c r="C438" s="34">
        <v>324624300</v>
      </c>
      <c r="D438" s="34">
        <v>324024550</v>
      </c>
      <c r="E438" s="29">
        <f t="shared" si="22"/>
        <v>-599750</v>
      </c>
      <c r="F438" s="30">
        <f t="shared" si="23"/>
        <v>99.815247965109194</v>
      </c>
    </row>
    <row r="439" spans="1:6" ht="72.75" x14ac:dyDescent="0.25">
      <c r="A439" s="10" t="s">
        <v>859</v>
      </c>
      <c r="B439" s="7" t="s">
        <v>860</v>
      </c>
      <c r="C439" s="34">
        <v>324624300</v>
      </c>
      <c r="D439" s="34">
        <v>324024550</v>
      </c>
      <c r="E439" s="29">
        <f t="shared" si="22"/>
        <v>-599750</v>
      </c>
      <c r="F439" s="30">
        <f t="shared" si="23"/>
        <v>99.815247965109194</v>
      </c>
    </row>
    <row r="440" spans="1:6" ht="24.75" x14ac:dyDescent="0.25">
      <c r="A440" s="10" t="s">
        <v>861</v>
      </c>
      <c r="B440" s="7" t="s">
        <v>862</v>
      </c>
      <c r="C440" s="34">
        <v>16337000</v>
      </c>
      <c r="D440" s="34">
        <v>11290295.050000001</v>
      </c>
      <c r="E440" s="29">
        <f t="shared" si="22"/>
        <v>-5046704.9499999993</v>
      </c>
      <c r="F440" s="30">
        <f t="shared" si="23"/>
        <v>69.108741200954896</v>
      </c>
    </row>
    <row r="441" spans="1:6" ht="24.75" x14ac:dyDescent="0.25">
      <c r="A441" s="10" t="s">
        <v>863</v>
      </c>
      <c r="B441" s="7" t="s">
        <v>864</v>
      </c>
      <c r="C441" s="34">
        <v>16337000</v>
      </c>
      <c r="D441" s="34">
        <v>11290295.050000001</v>
      </c>
      <c r="E441" s="29">
        <f t="shared" si="22"/>
        <v>-5046704.9499999993</v>
      </c>
      <c r="F441" s="30">
        <f t="shared" si="23"/>
        <v>69.108741200954896</v>
      </c>
    </row>
    <row r="442" spans="1:6" ht="24.75" x14ac:dyDescent="0.25">
      <c r="A442" s="10" t="s">
        <v>865</v>
      </c>
      <c r="B442" s="7" t="s">
        <v>866</v>
      </c>
      <c r="C442" s="34">
        <v>1511701900</v>
      </c>
      <c r="D442" s="34">
        <v>1501461055.0699999</v>
      </c>
      <c r="E442" s="29">
        <f t="shared" si="22"/>
        <v>-10240844.930000067</v>
      </c>
      <c r="F442" s="30">
        <f t="shared" si="23"/>
        <v>99.322561880090248</v>
      </c>
    </row>
    <row r="443" spans="1:6" ht="24.75" x14ac:dyDescent="0.25">
      <c r="A443" s="10" t="s">
        <v>867</v>
      </c>
      <c r="B443" s="7" t="s">
        <v>868</v>
      </c>
      <c r="C443" s="34">
        <v>1511701900</v>
      </c>
      <c r="D443" s="34">
        <v>1501461055.0699999</v>
      </c>
      <c r="E443" s="29">
        <f t="shared" si="22"/>
        <v>-10240844.930000067</v>
      </c>
      <c r="F443" s="30">
        <f t="shared" si="23"/>
        <v>99.322561880090248</v>
      </c>
    </row>
    <row r="444" spans="1:6" ht="24.75" x14ac:dyDescent="0.25">
      <c r="A444" s="10" t="s">
        <v>869</v>
      </c>
      <c r="B444" s="7" t="s">
        <v>870</v>
      </c>
      <c r="C444" s="34">
        <v>139938900</v>
      </c>
      <c r="D444" s="34">
        <v>137945229.43000001</v>
      </c>
      <c r="E444" s="29">
        <f t="shared" si="22"/>
        <v>-1993670.5699999928</v>
      </c>
      <c r="F444" s="30">
        <f t="shared" si="23"/>
        <v>98.575327825215155</v>
      </c>
    </row>
    <row r="445" spans="1:6" x14ac:dyDescent="0.25">
      <c r="A445" s="10" t="s">
        <v>871</v>
      </c>
      <c r="B445" s="7" t="s">
        <v>872</v>
      </c>
      <c r="C445" s="34">
        <v>14168118547.360001</v>
      </c>
      <c r="D445" s="34">
        <v>14047817012.309999</v>
      </c>
      <c r="E445" s="29">
        <f t="shared" si="22"/>
        <v>-120301535.05000114</v>
      </c>
      <c r="F445" s="30">
        <f t="shared" si="23"/>
        <v>99.150899714398449</v>
      </c>
    </row>
    <row r="446" spans="1:6" ht="36.75" x14ac:dyDescent="0.25">
      <c r="A446" s="10" t="s">
        <v>873</v>
      </c>
      <c r="B446" s="7" t="s">
        <v>874</v>
      </c>
      <c r="C446" s="34">
        <v>994898600</v>
      </c>
      <c r="D446" s="34">
        <v>993226824.90999997</v>
      </c>
      <c r="E446" s="29">
        <f t="shared" si="22"/>
        <v>-1671775.0900000334</v>
      </c>
      <c r="F446" s="30">
        <f t="shared" si="23"/>
        <v>99.831965278672612</v>
      </c>
    </row>
    <row r="447" spans="1:6" ht="36.75" x14ac:dyDescent="0.25">
      <c r="A447" s="10" t="s">
        <v>875</v>
      </c>
      <c r="B447" s="7" t="s">
        <v>876</v>
      </c>
      <c r="C447" s="34">
        <v>994898600</v>
      </c>
      <c r="D447" s="34">
        <v>993226824.90999997</v>
      </c>
      <c r="E447" s="29">
        <f t="shared" si="22"/>
        <v>-1671775.0900000334</v>
      </c>
      <c r="F447" s="30">
        <f t="shared" si="23"/>
        <v>99.831965278672612</v>
      </c>
    </row>
    <row r="448" spans="1:6" ht="36.75" x14ac:dyDescent="0.25">
      <c r="A448" s="10" t="s">
        <v>877</v>
      </c>
      <c r="B448" s="7" t="s">
        <v>878</v>
      </c>
      <c r="C448" s="34">
        <v>13003576.140000001</v>
      </c>
      <c r="D448" s="34">
        <v>13003576.140000001</v>
      </c>
      <c r="E448" s="29">
        <f t="shared" si="22"/>
        <v>0</v>
      </c>
      <c r="F448" s="30">
        <f t="shared" si="23"/>
        <v>100</v>
      </c>
    </row>
    <row r="449" spans="1:6" ht="36.75" x14ac:dyDescent="0.25">
      <c r="A449" s="10" t="s">
        <v>879</v>
      </c>
      <c r="B449" s="7" t="s">
        <v>880</v>
      </c>
      <c r="C449" s="34">
        <v>7840191.2199999997</v>
      </c>
      <c r="D449" s="34">
        <v>7840191.2199999997</v>
      </c>
      <c r="E449" s="29">
        <f t="shared" si="22"/>
        <v>0</v>
      </c>
      <c r="F449" s="30">
        <f t="shared" si="23"/>
        <v>100</v>
      </c>
    </row>
    <row r="450" spans="1:6" ht="24.75" x14ac:dyDescent="0.25">
      <c r="A450" s="10" t="s">
        <v>881</v>
      </c>
      <c r="B450" s="7" t="s">
        <v>882</v>
      </c>
      <c r="C450" s="34">
        <v>114329900</v>
      </c>
      <c r="D450" s="34">
        <v>114329900</v>
      </c>
      <c r="E450" s="29">
        <f t="shared" si="22"/>
        <v>0</v>
      </c>
      <c r="F450" s="30">
        <f t="shared" si="23"/>
        <v>100</v>
      </c>
    </row>
    <row r="451" spans="1:6" ht="36.75" x14ac:dyDescent="0.25">
      <c r="A451" s="10" t="s">
        <v>883</v>
      </c>
      <c r="B451" s="7" t="s">
        <v>884</v>
      </c>
      <c r="C451" s="34">
        <v>114329900</v>
      </c>
      <c r="D451" s="34">
        <v>114329900</v>
      </c>
      <c r="E451" s="29">
        <f t="shared" si="22"/>
        <v>0</v>
      </c>
      <c r="F451" s="30">
        <f t="shared" si="23"/>
        <v>100</v>
      </c>
    </row>
    <row r="452" spans="1:6" ht="48.75" x14ac:dyDescent="0.25">
      <c r="A452" s="10" t="s">
        <v>885</v>
      </c>
      <c r="B452" s="7" t="s">
        <v>886</v>
      </c>
      <c r="C452" s="34">
        <v>130647000</v>
      </c>
      <c r="D452" s="34">
        <v>130647000</v>
      </c>
      <c r="E452" s="29">
        <f t="shared" si="22"/>
        <v>0</v>
      </c>
      <c r="F452" s="30">
        <f t="shared" si="23"/>
        <v>100</v>
      </c>
    </row>
    <row r="453" spans="1:6" ht="36.75" x14ac:dyDescent="0.25">
      <c r="A453" s="10" t="s">
        <v>887</v>
      </c>
      <c r="B453" s="7" t="s">
        <v>888</v>
      </c>
      <c r="C453" s="34">
        <v>87511800</v>
      </c>
      <c r="D453" s="34">
        <v>87511800</v>
      </c>
      <c r="E453" s="29">
        <f t="shared" si="22"/>
        <v>0</v>
      </c>
      <c r="F453" s="30">
        <f t="shared" si="23"/>
        <v>100</v>
      </c>
    </row>
    <row r="454" spans="1:6" ht="36.75" x14ac:dyDescent="0.25">
      <c r="A454" s="10" t="s">
        <v>889</v>
      </c>
      <c r="B454" s="7" t="s">
        <v>890</v>
      </c>
      <c r="C454" s="34">
        <v>87511800</v>
      </c>
      <c r="D454" s="34">
        <v>87511800</v>
      </c>
      <c r="E454" s="29">
        <f t="shared" si="22"/>
        <v>0</v>
      </c>
      <c r="F454" s="30">
        <f t="shared" si="23"/>
        <v>100</v>
      </c>
    </row>
    <row r="455" spans="1:6" ht="48.75" x14ac:dyDescent="0.25">
      <c r="A455" s="10" t="s">
        <v>891</v>
      </c>
      <c r="B455" s="7" t="s">
        <v>892</v>
      </c>
      <c r="C455" s="34">
        <v>508180</v>
      </c>
      <c r="D455" s="34">
        <v>508180</v>
      </c>
      <c r="E455" s="29">
        <f t="shared" si="22"/>
        <v>0</v>
      </c>
      <c r="F455" s="30">
        <f t="shared" si="23"/>
        <v>100</v>
      </c>
    </row>
    <row r="456" spans="1:6" ht="120.75" x14ac:dyDescent="0.25">
      <c r="A456" s="10" t="s">
        <v>893</v>
      </c>
      <c r="B456" s="7" t="s">
        <v>894</v>
      </c>
      <c r="C456" s="34">
        <v>1356400</v>
      </c>
      <c r="D456" s="34">
        <v>1356400</v>
      </c>
      <c r="E456" s="29">
        <f t="shared" si="22"/>
        <v>0</v>
      </c>
      <c r="F456" s="30">
        <f t="shared" si="23"/>
        <v>100</v>
      </c>
    </row>
    <row r="457" spans="1:6" ht="132.75" x14ac:dyDescent="0.25">
      <c r="A457" s="10" t="s">
        <v>895</v>
      </c>
      <c r="B457" s="7" t="s">
        <v>896</v>
      </c>
      <c r="C457" s="34">
        <v>1356400</v>
      </c>
      <c r="D457" s="34">
        <v>1356400</v>
      </c>
      <c r="E457" s="29">
        <f t="shared" si="22"/>
        <v>0</v>
      </c>
      <c r="F457" s="30">
        <f t="shared" si="23"/>
        <v>100</v>
      </c>
    </row>
    <row r="458" spans="1:6" ht="48.75" x14ac:dyDescent="0.25">
      <c r="A458" s="10" t="s">
        <v>897</v>
      </c>
      <c r="B458" s="7" t="s">
        <v>898</v>
      </c>
      <c r="C458" s="34">
        <v>981438400</v>
      </c>
      <c r="D458" s="34">
        <v>921789136.62</v>
      </c>
      <c r="E458" s="29">
        <f t="shared" si="22"/>
        <v>-59649263.379999995</v>
      </c>
      <c r="F458" s="30">
        <f t="shared" si="23"/>
        <v>93.922261103702482</v>
      </c>
    </row>
    <row r="459" spans="1:6" ht="48.75" x14ac:dyDescent="0.25">
      <c r="A459" s="10" t="s">
        <v>899</v>
      </c>
      <c r="B459" s="7" t="s">
        <v>900</v>
      </c>
      <c r="C459" s="34">
        <v>981438400</v>
      </c>
      <c r="D459" s="34">
        <v>921789136.62</v>
      </c>
      <c r="E459" s="29">
        <f t="shared" si="22"/>
        <v>-59649263.379999995</v>
      </c>
      <c r="F459" s="30">
        <f t="shared" si="23"/>
        <v>93.922261103702482</v>
      </c>
    </row>
    <row r="460" spans="1:6" ht="48.75" x14ac:dyDescent="0.25">
      <c r="A460" s="10" t="s">
        <v>901</v>
      </c>
      <c r="B460" s="7" t="s">
        <v>902</v>
      </c>
      <c r="C460" s="34">
        <v>3613300</v>
      </c>
      <c r="D460" s="34">
        <v>3613300</v>
      </c>
      <c r="E460" s="29">
        <f t="shared" si="22"/>
        <v>0</v>
      </c>
      <c r="F460" s="30">
        <f t="shared" si="23"/>
        <v>100</v>
      </c>
    </row>
    <row r="461" spans="1:6" ht="24.75" x14ac:dyDescent="0.25">
      <c r="A461" s="10" t="s">
        <v>903</v>
      </c>
      <c r="B461" s="7" t="s">
        <v>904</v>
      </c>
      <c r="C461" s="34">
        <v>104785900</v>
      </c>
      <c r="D461" s="34">
        <v>104785899.8</v>
      </c>
      <c r="E461" s="29">
        <f t="shared" si="22"/>
        <v>-0.20000000298023224</v>
      </c>
      <c r="F461" s="30">
        <f t="shared" si="23"/>
        <v>99.999999809134621</v>
      </c>
    </row>
    <row r="462" spans="1:6" ht="24.75" x14ac:dyDescent="0.25">
      <c r="A462" s="10" t="s">
        <v>905</v>
      </c>
      <c r="B462" s="7" t="s">
        <v>906</v>
      </c>
      <c r="C462" s="34">
        <v>104785900</v>
      </c>
      <c r="D462" s="34">
        <v>104785899.8</v>
      </c>
      <c r="E462" s="29">
        <f t="shared" si="22"/>
        <v>-0.20000000298023224</v>
      </c>
      <c r="F462" s="30">
        <f t="shared" si="23"/>
        <v>99.999999809134621</v>
      </c>
    </row>
    <row r="463" spans="1:6" ht="36.75" x14ac:dyDescent="0.25">
      <c r="A463" s="10" t="s">
        <v>907</v>
      </c>
      <c r="B463" s="7" t="s">
        <v>908</v>
      </c>
      <c r="C463" s="34">
        <v>1620000000</v>
      </c>
      <c r="D463" s="34">
        <v>1601440993.4100001</v>
      </c>
      <c r="E463" s="29">
        <f t="shared" si="22"/>
        <v>-18559006.589999914</v>
      </c>
      <c r="F463" s="30">
        <f t="shared" si="23"/>
        <v>98.854382309259265</v>
      </c>
    </row>
    <row r="464" spans="1:6" ht="48.75" x14ac:dyDescent="0.25">
      <c r="A464" s="10" t="s">
        <v>909</v>
      </c>
      <c r="B464" s="7" t="s">
        <v>910</v>
      </c>
      <c r="C464" s="34">
        <v>1620000000</v>
      </c>
      <c r="D464" s="34">
        <v>1601440993.4100001</v>
      </c>
      <c r="E464" s="29">
        <f t="shared" si="22"/>
        <v>-18559006.589999914</v>
      </c>
      <c r="F464" s="30">
        <f t="shared" si="23"/>
        <v>98.854382309259265</v>
      </c>
    </row>
    <row r="465" spans="1:6" ht="48.75" x14ac:dyDescent="0.25">
      <c r="A465" s="10" t="s">
        <v>911</v>
      </c>
      <c r="B465" s="7" t="s">
        <v>912</v>
      </c>
      <c r="C465" s="34">
        <v>200000000</v>
      </c>
      <c r="D465" s="34">
        <v>200000000</v>
      </c>
      <c r="E465" s="29">
        <f t="shared" si="22"/>
        <v>0</v>
      </c>
      <c r="F465" s="30">
        <f t="shared" si="23"/>
        <v>100</v>
      </c>
    </row>
    <row r="466" spans="1:6" ht="48.75" x14ac:dyDescent="0.25">
      <c r="A466" s="10" t="s">
        <v>913</v>
      </c>
      <c r="B466" s="7" t="s">
        <v>914</v>
      </c>
      <c r="C466" s="34">
        <v>200000000</v>
      </c>
      <c r="D466" s="34">
        <v>200000000</v>
      </c>
      <c r="E466" s="29">
        <f t="shared" si="22"/>
        <v>0</v>
      </c>
      <c r="F466" s="30">
        <f t="shared" si="23"/>
        <v>100</v>
      </c>
    </row>
    <row r="467" spans="1:6" ht="36.75" x14ac:dyDescent="0.25">
      <c r="A467" s="10" t="s">
        <v>915</v>
      </c>
      <c r="B467" s="7" t="s">
        <v>916</v>
      </c>
      <c r="C467" s="34">
        <v>4900</v>
      </c>
      <c r="D467" s="34">
        <v>4900</v>
      </c>
      <c r="E467" s="29">
        <f t="shared" si="22"/>
        <v>0</v>
      </c>
      <c r="F467" s="30">
        <f t="shared" si="23"/>
        <v>100</v>
      </c>
    </row>
    <row r="468" spans="1:6" ht="36.75" x14ac:dyDescent="0.25">
      <c r="A468" s="10" t="s">
        <v>917</v>
      </c>
      <c r="B468" s="7" t="s">
        <v>918</v>
      </c>
      <c r="C468" s="34">
        <v>4900</v>
      </c>
      <c r="D468" s="34">
        <v>4900</v>
      </c>
      <c r="E468" s="29">
        <f t="shared" si="22"/>
        <v>0</v>
      </c>
      <c r="F468" s="30">
        <f t="shared" si="23"/>
        <v>100</v>
      </c>
    </row>
    <row r="469" spans="1:6" ht="24.75" x14ac:dyDescent="0.25">
      <c r="A469" s="10" t="s">
        <v>919</v>
      </c>
      <c r="B469" s="7" t="s">
        <v>920</v>
      </c>
      <c r="C469" s="34">
        <v>1000000</v>
      </c>
      <c r="D469" s="34">
        <v>1000000</v>
      </c>
      <c r="E469" s="29">
        <f t="shared" si="22"/>
        <v>0</v>
      </c>
      <c r="F469" s="30">
        <f t="shared" si="23"/>
        <v>100</v>
      </c>
    </row>
    <row r="470" spans="1:6" ht="24.75" x14ac:dyDescent="0.25">
      <c r="A470" s="10" t="s">
        <v>921</v>
      </c>
      <c r="B470" s="7" t="s">
        <v>922</v>
      </c>
      <c r="C470" s="34">
        <v>1000000</v>
      </c>
      <c r="D470" s="34">
        <v>1000000</v>
      </c>
      <c r="E470" s="29">
        <f t="shared" si="22"/>
        <v>0</v>
      </c>
      <c r="F470" s="30">
        <f t="shared" si="23"/>
        <v>100</v>
      </c>
    </row>
    <row r="471" spans="1:6" ht="24.75" x14ac:dyDescent="0.25">
      <c r="A471" s="10" t="s">
        <v>923</v>
      </c>
      <c r="B471" s="7" t="s">
        <v>924</v>
      </c>
      <c r="C471" s="34">
        <v>35000000</v>
      </c>
      <c r="D471" s="34">
        <v>35000000</v>
      </c>
      <c r="E471" s="29">
        <f t="shared" si="22"/>
        <v>0</v>
      </c>
      <c r="F471" s="30">
        <f t="shared" si="23"/>
        <v>100</v>
      </c>
    </row>
    <row r="472" spans="1:6" ht="24.75" x14ac:dyDescent="0.25">
      <c r="A472" s="10" t="s">
        <v>925</v>
      </c>
      <c r="B472" s="7" t="s">
        <v>926</v>
      </c>
      <c r="C472" s="34">
        <v>35000000</v>
      </c>
      <c r="D472" s="34">
        <v>35000000</v>
      </c>
      <c r="E472" s="29">
        <f t="shared" ref="E472:E490" si="24">D472-C472</f>
        <v>0</v>
      </c>
      <c r="F472" s="30">
        <f t="shared" ref="F472:F490" si="25">D472/C472*100</f>
        <v>100</v>
      </c>
    </row>
    <row r="473" spans="1:6" ht="48.75" x14ac:dyDescent="0.25">
      <c r="A473" s="10" t="s">
        <v>927</v>
      </c>
      <c r="B473" s="7" t="s">
        <v>928</v>
      </c>
      <c r="C473" s="34">
        <v>194700</v>
      </c>
      <c r="D473" s="34">
        <v>194700</v>
      </c>
      <c r="E473" s="29">
        <f t="shared" si="24"/>
        <v>0</v>
      </c>
      <c r="F473" s="30">
        <f t="shared" si="25"/>
        <v>100</v>
      </c>
    </row>
    <row r="474" spans="1:6" ht="48.75" x14ac:dyDescent="0.25">
      <c r="A474" s="10" t="s">
        <v>929</v>
      </c>
      <c r="B474" s="7" t="s">
        <v>930</v>
      </c>
      <c r="C474" s="34">
        <v>194700</v>
      </c>
      <c r="D474" s="34">
        <v>194700</v>
      </c>
      <c r="E474" s="29">
        <f t="shared" si="24"/>
        <v>0</v>
      </c>
      <c r="F474" s="30">
        <f t="shared" si="25"/>
        <v>100</v>
      </c>
    </row>
    <row r="475" spans="1:6" ht="48.75" x14ac:dyDescent="0.25">
      <c r="A475" s="10" t="s">
        <v>931</v>
      </c>
      <c r="B475" s="7" t="s">
        <v>932</v>
      </c>
      <c r="C475" s="34">
        <v>3176160000</v>
      </c>
      <c r="D475" s="34">
        <v>3175805842.23</v>
      </c>
      <c r="E475" s="29">
        <f t="shared" si="24"/>
        <v>-354157.76999998093</v>
      </c>
      <c r="F475" s="30">
        <f t="shared" si="25"/>
        <v>99.988849498450961</v>
      </c>
    </row>
    <row r="476" spans="1:6" ht="48.75" x14ac:dyDescent="0.25">
      <c r="A476" s="10" t="s">
        <v>933</v>
      </c>
      <c r="B476" s="7" t="s">
        <v>934</v>
      </c>
      <c r="C476" s="34">
        <v>3176160000</v>
      </c>
      <c r="D476" s="34">
        <v>3175805842.23</v>
      </c>
      <c r="E476" s="29">
        <f t="shared" si="24"/>
        <v>-354157.76999998093</v>
      </c>
      <c r="F476" s="30">
        <f t="shared" si="25"/>
        <v>99.988849498450961</v>
      </c>
    </row>
    <row r="477" spans="1:6" ht="24.75" x14ac:dyDescent="0.25">
      <c r="A477" s="10" t="s">
        <v>935</v>
      </c>
      <c r="B477" s="7" t="s">
        <v>936</v>
      </c>
      <c r="C477" s="34">
        <v>6695825700</v>
      </c>
      <c r="D477" s="34">
        <v>6655758367.9799995</v>
      </c>
      <c r="E477" s="29">
        <f t="shared" si="24"/>
        <v>-40067332.020000458</v>
      </c>
      <c r="F477" s="30">
        <f t="shared" si="25"/>
        <v>99.401607302591515</v>
      </c>
    </row>
    <row r="478" spans="1:6" ht="36.75" x14ac:dyDescent="0.25">
      <c r="A478" s="10" t="s">
        <v>937</v>
      </c>
      <c r="B478" s="7" t="s">
        <v>938</v>
      </c>
      <c r="C478" s="34">
        <v>6695825700</v>
      </c>
      <c r="D478" s="34">
        <v>6655758367.9799995</v>
      </c>
      <c r="E478" s="29">
        <f t="shared" si="24"/>
        <v>-40067332.020000458</v>
      </c>
      <c r="F478" s="30">
        <f t="shared" si="25"/>
        <v>99.401607302591515</v>
      </c>
    </row>
    <row r="479" spans="1:6" ht="24.75" x14ac:dyDescent="0.25">
      <c r="A479" s="10" t="s">
        <v>939</v>
      </c>
      <c r="B479" s="7" t="s">
        <v>940</v>
      </c>
      <c r="C479" s="34">
        <v>728674293.58000004</v>
      </c>
      <c r="D479" s="34">
        <v>668609781.86000001</v>
      </c>
      <c r="E479" s="29">
        <f t="shared" si="24"/>
        <v>-60064511.720000029</v>
      </c>
      <c r="F479" s="30">
        <f t="shared" si="25"/>
        <v>91.757015137050985</v>
      </c>
    </row>
    <row r="480" spans="1:6" ht="24.75" x14ac:dyDescent="0.25">
      <c r="A480" s="10" t="s">
        <v>941</v>
      </c>
      <c r="B480" s="7" t="s">
        <v>942</v>
      </c>
      <c r="C480" s="34">
        <v>728674293.58000004</v>
      </c>
      <c r="D480" s="34">
        <v>668609781.86000001</v>
      </c>
      <c r="E480" s="29">
        <f t="shared" si="24"/>
        <v>-60064511.720000029</v>
      </c>
      <c r="F480" s="30">
        <f t="shared" si="25"/>
        <v>91.757015137050985</v>
      </c>
    </row>
    <row r="481" spans="1:6" ht="72.75" x14ac:dyDescent="0.25">
      <c r="A481" s="10" t="s">
        <v>943</v>
      </c>
      <c r="B481" s="7" t="s">
        <v>944</v>
      </c>
      <c r="C481" s="34">
        <v>723674293.58000004</v>
      </c>
      <c r="D481" s="34">
        <v>667109781.86000001</v>
      </c>
      <c r="E481" s="29">
        <f t="shared" si="24"/>
        <v>-56564511.720000029</v>
      </c>
      <c r="F481" s="30">
        <f t="shared" si="25"/>
        <v>92.183705816027157</v>
      </c>
    </row>
    <row r="482" spans="1:6" ht="48.75" x14ac:dyDescent="0.25">
      <c r="A482" s="10" t="s">
        <v>945</v>
      </c>
      <c r="B482" s="7" t="s">
        <v>946</v>
      </c>
      <c r="C482" s="34">
        <v>5000000</v>
      </c>
      <c r="D482" s="34">
        <v>1500000</v>
      </c>
      <c r="E482" s="29">
        <f t="shared" si="24"/>
        <v>-3500000</v>
      </c>
      <c r="F482" s="30">
        <f t="shared" si="25"/>
        <v>30</v>
      </c>
    </row>
    <row r="483" spans="1:6" ht="24.75" x14ac:dyDescent="0.25">
      <c r="A483" s="10" t="s">
        <v>947</v>
      </c>
      <c r="B483" s="7" t="s">
        <v>948</v>
      </c>
      <c r="C483" s="34">
        <v>269443900</v>
      </c>
      <c r="D483" s="34">
        <v>185621291.19999999</v>
      </c>
      <c r="E483" s="29">
        <f t="shared" si="24"/>
        <v>-83822608.800000012</v>
      </c>
      <c r="F483" s="30">
        <f t="shared" si="25"/>
        <v>68.890515316917543</v>
      </c>
    </row>
    <row r="484" spans="1:6" ht="24.75" x14ac:dyDescent="0.25">
      <c r="A484" s="10" t="s">
        <v>949</v>
      </c>
      <c r="B484" s="7" t="s">
        <v>950</v>
      </c>
      <c r="C484" s="34">
        <v>269443900</v>
      </c>
      <c r="D484" s="34">
        <v>185621291.19999999</v>
      </c>
      <c r="E484" s="29">
        <f t="shared" si="24"/>
        <v>-83822608.800000012</v>
      </c>
      <c r="F484" s="30">
        <f t="shared" si="25"/>
        <v>68.890515316917543</v>
      </c>
    </row>
    <row r="485" spans="1:6" ht="24.75" x14ac:dyDescent="0.25">
      <c r="A485" s="10" t="s">
        <v>951</v>
      </c>
      <c r="B485" s="7" t="s">
        <v>952</v>
      </c>
      <c r="C485" s="34">
        <v>269443900</v>
      </c>
      <c r="D485" s="34">
        <v>185621291.19999999</v>
      </c>
      <c r="E485" s="29">
        <f t="shared" si="24"/>
        <v>-83822608.800000012</v>
      </c>
      <c r="F485" s="30">
        <f t="shared" si="25"/>
        <v>68.890515316917543</v>
      </c>
    </row>
    <row r="486" spans="1:6" ht="48.75" x14ac:dyDescent="0.25">
      <c r="A486" s="10" t="s">
        <v>953</v>
      </c>
      <c r="B486" s="7" t="s">
        <v>954</v>
      </c>
      <c r="C486" s="34">
        <v>126454239.8</v>
      </c>
      <c r="D486" s="34">
        <v>164349617.46000001</v>
      </c>
      <c r="E486" s="29">
        <f t="shared" si="24"/>
        <v>37895377.660000011</v>
      </c>
      <c r="F486" s="30">
        <f t="shared" si="25"/>
        <v>129.96766080752639</v>
      </c>
    </row>
    <row r="487" spans="1:6" ht="60.75" x14ac:dyDescent="0.25">
      <c r="A487" s="10" t="s">
        <v>955</v>
      </c>
      <c r="B487" s="7" t="s">
        <v>956</v>
      </c>
      <c r="C487" s="34">
        <v>126454239.8</v>
      </c>
      <c r="D487" s="34">
        <v>164349617.46000001</v>
      </c>
      <c r="E487" s="29">
        <f t="shared" si="24"/>
        <v>37895377.660000011</v>
      </c>
      <c r="F487" s="30">
        <f t="shared" si="25"/>
        <v>129.96766080752639</v>
      </c>
    </row>
    <row r="488" spans="1:6" ht="48.75" x14ac:dyDescent="0.25">
      <c r="A488" s="10" t="s">
        <v>957</v>
      </c>
      <c r="B488" s="7" t="s">
        <v>958</v>
      </c>
      <c r="C488" s="34">
        <v>126454239.8</v>
      </c>
      <c r="D488" s="34">
        <v>164349617.46000001</v>
      </c>
      <c r="E488" s="29">
        <f t="shared" si="24"/>
        <v>37895377.660000011</v>
      </c>
      <c r="F488" s="30">
        <f t="shared" si="25"/>
        <v>129.96766080752639</v>
      </c>
    </row>
    <row r="489" spans="1:6" ht="24.75" x14ac:dyDescent="0.25">
      <c r="A489" s="10" t="s">
        <v>959</v>
      </c>
      <c r="B489" s="7" t="s">
        <v>960</v>
      </c>
      <c r="C489" s="34">
        <v>1516738.33</v>
      </c>
      <c r="D489" s="34">
        <v>19677810.77</v>
      </c>
      <c r="E489" s="29">
        <f t="shared" si="24"/>
        <v>18161072.439999998</v>
      </c>
      <c r="F489" s="30">
        <f t="shared" si="25"/>
        <v>1297.3767709819795</v>
      </c>
    </row>
    <row r="490" spans="1:6" ht="24.75" x14ac:dyDescent="0.25">
      <c r="A490" s="10" t="s">
        <v>961</v>
      </c>
      <c r="B490" s="7" t="s">
        <v>962</v>
      </c>
      <c r="C490" s="34">
        <v>1516738.33</v>
      </c>
      <c r="D490" s="34">
        <v>19677810.77</v>
      </c>
      <c r="E490" s="29">
        <f t="shared" si="24"/>
        <v>18161072.439999998</v>
      </c>
      <c r="F490" s="30">
        <f t="shared" si="25"/>
        <v>1297.3767709819795</v>
      </c>
    </row>
    <row r="491" spans="1:6" ht="48.75" x14ac:dyDescent="0.25">
      <c r="A491" s="10" t="s">
        <v>963</v>
      </c>
      <c r="B491" s="7" t="s">
        <v>964</v>
      </c>
      <c r="C491" s="34" t="s">
        <v>5</v>
      </c>
      <c r="D491" s="34">
        <v>1191555.0900000001</v>
      </c>
      <c r="E491" s="29"/>
      <c r="F491" s="30"/>
    </row>
    <row r="492" spans="1:6" ht="48.75" x14ac:dyDescent="0.25">
      <c r="A492" s="10" t="s">
        <v>965</v>
      </c>
      <c r="B492" s="7" t="s">
        <v>966</v>
      </c>
      <c r="C492" s="34" t="s">
        <v>5</v>
      </c>
      <c r="D492" s="34">
        <v>104567.87</v>
      </c>
      <c r="E492" s="29"/>
      <c r="F492" s="30"/>
    </row>
    <row r="493" spans="1:6" ht="60.75" x14ac:dyDescent="0.25">
      <c r="A493" s="10" t="s">
        <v>967</v>
      </c>
      <c r="B493" s="7" t="s">
        <v>968</v>
      </c>
      <c r="C493" s="34" t="s">
        <v>5</v>
      </c>
      <c r="D493" s="34">
        <v>8750.06</v>
      </c>
      <c r="E493" s="29"/>
      <c r="F493" s="30"/>
    </row>
    <row r="494" spans="1:6" ht="60.75" x14ac:dyDescent="0.25">
      <c r="A494" s="10" t="s">
        <v>969</v>
      </c>
      <c r="B494" s="7" t="s">
        <v>970</v>
      </c>
      <c r="C494" s="34">
        <v>770746.2</v>
      </c>
      <c r="D494" s="34">
        <v>863245.4</v>
      </c>
      <c r="E494" s="29">
        <f t="shared" ref="E494:E529" si="26">D494-C494</f>
        <v>92499.20000000007</v>
      </c>
      <c r="F494" s="30">
        <f t="shared" ref="F494:F529" si="27">D494/C494*100</f>
        <v>112.00125281188542</v>
      </c>
    </row>
    <row r="495" spans="1:6" ht="60.75" x14ac:dyDescent="0.25">
      <c r="A495" s="10" t="s">
        <v>971</v>
      </c>
      <c r="B495" s="7" t="s">
        <v>972</v>
      </c>
      <c r="C495" s="34">
        <v>355254.67</v>
      </c>
      <c r="D495" s="34">
        <v>385761.75</v>
      </c>
      <c r="E495" s="29">
        <f t="shared" si="26"/>
        <v>30507.080000000016</v>
      </c>
      <c r="F495" s="30">
        <f t="shared" si="27"/>
        <v>108.5873832425623</v>
      </c>
    </row>
    <row r="496" spans="1:6" ht="48.75" x14ac:dyDescent="0.25">
      <c r="A496" s="10" t="s">
        <v>973</v>
      </c>
      <c r="B496" s="7" t="s">
        <v>974</v>
      </c>
      <c r="C496" s="34" t="s">
        <v>5</v>
      </c>
      <c r="D496" s="34">
        <v>12869.31</v>
      </c>
      <c r="E496" s="29"/>
      <c r="F496" s="30"/>
    </row>
    <row r="497" spans="1:6" ht="36.75" x14ac:dyDescent="0.25">
      <c r="A497" s="10" t="s">
        <v>975</v>
      </c>
      <c r="B497" s="7" t="s">
        <v>976</v>
      </c>
      <c r="C497" s="34">
        <v>870385.17</v>
      </c>
      <c r="D497" s="34">
        <v>3301012.78</v>
      </c>
      <c r="E497" s="29">
        <f t="shared" si="26"/>
        <v>2430627.61</v>
      </c>
      <c r="F497" s="30">
        <f t="shared" si="27"/>
        <v>379.25884927474118</v>
      </c>
    </row>
    <row r="498" spans="1:6" ht="36.75" x14ac:dyDescent="0.25">
      <c r="A498" s="10" t="s">
        <v>977</v>
      </c>
      <c r="B498" s="7" t="s">
        <v>978</v>
      </c>
      <c r="C498" s="34">
        <v>1151177.95</v>
      </c>
      <c r="D498" s="34">
        <v>1151178</v>
      </c>
      <c r="E498" s="29">
        <f t="shared" si="26"/>
        <v>5.0000000046566129E-2</v>
      </c>
      <c r="F498" s="30">
        <f t="shared" si="27"/>
        <v>100.00000434337714</v>
      </c>
    </row>
    <row r="499" spans="1:6" ht="36.75" x14ac:dyDescent="0.25">
      <c r="A499" s="10" t="s">
        <v>979</v>
      </c>
      <c r="B499" s="7" t="s">
        <v>980</v>
      </c>
      <c r="C499" s="34">
        <v>0.86</v>
      </c>
      <c r="D499" s="34">
        <v>0.92</v>
      </c>
      <c r="E499" s="29">
        <f t="shared" si="26"/>
        <v>6.0000000000000053E-2</v>
      </c>
      <c r="F499" s="30">
        <f t="shared" si="27"/>
        <v>106.97674418604652</v>
      </c>
    </row>
    <row r="500" spans="1:6" ht="60.75" x14ac:dyDescent="0.25">
      <c r="A500" s="10" t="s">
        <v>981</v>
      </c>
      <c r="B500" s="7" t="s">
        <v>982</v>
      </c>
      <c r="C500" s="34">
        <v>92525.6</v>
      </c>
      <c r="D500" s="34">
        <v>92525.6</v>
      </c>
      <c r="E500" s="29">
        <f t="shared" si="26"/>
        <v>0</v>
      </c>
      <c r="F500" s="30">
        <f t="shared" si="27"/>
        <v>100</v>
      </c>
    </row>
    <row r="501" spans="1:6" ht="48.75" x14ac:dyDescent="0.25">
      <c r="A501" s="10" t="s">
        <v>983</v>
      </c>
      <c r="B501" s="7" t="s">
        <v>984</v>
      </c>
      <c r="C501" s="34">
        <v>6548252.7199999997</v>
      </c>
      <c r="D501" s="34">
        <v>22411181.609999999</v>
      </c>
      <c r="E501" s="29">
        <f t="shared" si="26"/>
        <v>15862928.890000001</v>
      </c>
      <c r="F501" s="30">
        <f t="shared" si="27"/>
        <v>342.24674227295247</v>
      </c>
    </row>
    <row r="502" spans="1:6" ht="48.75" x14ac:dyDescent="0.25">
      <c r="A502" s="10" t="s">
        <v>985</v>
      </c>
      <c r="B502" s="7" t="s">
        <v>986</v>
      </c>
      <c r="C502" s="34">
        <v>115149158.3</v>
      </c>
      <c r="D502" s="34">
        <v>115149158.3</v>
      </c>
      <c r="E502" s="29">
        <f t="shared" si="26"/>
        <v>0</v>
      </c>
      <c r="F502" s="30">
        <f t="shared" si="27"/>
        <v>100</v>
      </c>
    </row>
    <row r="503" spans="1:6" ht="36.75" x14ac:dyDescent="0.25">
      <c r="A503" s="10" t="s">
        <v>987</v>
      </c>
      <c r="B503" s="7" t="s">
        <v>988</v>
      </c>
      <c r="C503" s="34">
        <v>-697254112.34000003</v>
      </c>
      <c r="D503" s="34">
        <v>-757247422.26999998</v>
      </c>
      <c r="E503" s="29">
        <f t="shared" si="26"/>
        <v>-59993309.929999948</v>
      </c>
      <c r="F503" s="30">
        <f t="shared" si="27"/>
        <v>108.60422461025883</v>
      </c>
    </row>
    <row r="504" spans="1:6" ht="36.75" x14ac:dyDescent="0.25">
      <c r="A504" s="10" t="s">
        <v>989</v>
      </c>
      <c r="B504" s="7" t="s">
        <v>990</v>
      </c>
      <c r="C504" s="34">
        <v>-697254112.34000003</v>
      </c>
      <c r="D504" s="34">
        <v>-757247422.26999998</v>
      </c>
      <c r="E504" s="29">
        <f t="shared" si="26"/>
        <v>-59993309.929999948</v>
      </c>
      <c r="F504" s="30">
        <f t="shared" si="27"/>
        <v>108.60422461025883</v>
      </c>
    </row>
    <row r="505" spans="1:6" ht="24.75" x14ac:dyDescent="0.25">
      <c r="A505" s="10" t="s">
        <v>991</v>
      </c>
      <c r="B505" s="7" t="s">
        <v>992</v>
      </c>
      <c r="C505" s="34">
        <v>-78348.23</v>
      </c>
      <c r="D505" s="34">
        <v>-78348.23</v>
      </c>
      <c r="E505" s="29">
        <f t="shared" si="26"/>
        <v>0</v>
      </c>
      <c r="F505" s="30">
        <f t="shared" si="27"/>
        <v>100</v>
      </c>
    </row>
    <row r="506" spans="1:6" ht="48.75" x14ac:dyDescent="0.25">
      <c r="A506" s="10" t="s">
        <v>993</v>
      </c>
      <c r="B506" s="7" t="s">
        <v>994</v>
      </c>
      <c r="C506" s="34" t="s">
        <v>5</v>
      </c>
      <c r="D506" s="34">
        <v>-687734.66</v>
      </c>
      <c r="E506" s="29"/>
      <c r="F506" s="30"/>
    </row>
    <row r="507" spans="1:6" ht="36.75" x14ac:dyDescent="0.25">
      <c r="A507" s="10" t="s">
        <v>995</v>
      </c>
      <c r="B507" s="7" t="s">
        <v>996</v>
      </c>
      <c r="C507" s="34" t="s">
        <v>5</v>
      </c>
      <c r="D507" s="34">
        <v>-191194.54</v>
      </c>
      <c r="E507" s="29"/>
      <c r="F507" s="30"/>
    </row>
    <row r="508" spans="1:6" ht="24.75" x14ac:dyDescent="0.25">
      <c r="A508" s="10" t="s">
        <v>997</v>
      </c>
      <c r="B508" s="7" t="s">
        <v>998</v>
      </c>
      <c r="C508" s="34" t="s">
        <v>5</v>
      </c>
      <c r="D508" s="34">
        <v>-108186.99</v>
      </c>
      <c r="E508" s="29"/>
      <c r="F508" s="30"/>
    </row>
    <row r="509" spans="1:6" ht="24.75" x14ac:dyDescent="0.25">
      <c r="A509" s="10" t="s">
        <v>999</v>
      </c>
      <c r="B509" s="7" t="s">
        <v>1000</v>
      </c>
      <c r="C509" s="34" t="s">
        <v>5</v>
      </c>
      <c r="D509" s="34">
        <v>-47038.63</v>
      </c>
      <c r="E509" s="29"/>
      <c r="F509" s="30"/>
    </row>
    <row r="510" spans="1:6" ht="36.75" x14ac:dyDescent="0.25">
      <c r="A510" s="10" t="s">
        <v>1001</v>
      </c>
      <c r="B510" s="7" t="s">
        <v>1002</v>
      </c>
      <c r="C510" s="34">
        <v>-1050.06</v>
      </c>
      <c r="D510" s="34">
        <v>-441301.72</v>
      </c>
      <c r="E510" s="29">
        <f t="shared" si="26"/>
        <v>-440251.66</v>
      </c>
      <c r="F510" s="30">
        <f t="shared" si="27"/>
        <v>42026.333733310472</v>
      </c>
    </row>
    <row r="511" spans="1:6" ht="60.75" x14ac:dyDescent="0.25">
      <c r="A511" s="10" t="s">
        <v>1003</v>
      </c>
      <c r="B511" s="7" t="s">
        <v>1004</v>
      </c>
      <c r="C511" s="34">
        <v>-13107.96</v>
      </c>
      <c r="D511" s="34">
        <v>-192654.62</v>
      </c>
      <c r="E511" s="29">
        <f t="shared" si="26"/>
        <v>-179546.66</v>
      </c>
      <c r="F511" s="30">
        <f t="shared" si="27"/>
        <v>1469.7528829810285</v>
      </c>
    </row>
    <row r="512" spans="1:6" ht="60.75" x14ac:dyDescent="0.25">
      <c r="A512" s="10" t="s">
        <v>1005</v>
      </c>
      <c r="B512" s="7" t="s">
        <v>1006</v>
      </c>
      <c r="C512" s="34">
        <v>-0.01</v>
      </c>
      <c r="D512" s="34">
        <v>-0.01</v>
      </c>
      <c r="E512" s="29">
        <f t="shared" si="26"/>
        <v>0</v>
      </c>
      <c r="F512" s="30">
        <f t="shared" si="27"/>
        <v>100</v>
      </c>
    </row>
    <row r="513" spans="1:6" ht="60.75" x14ac:dyDescent="0.25">
      <c r="A513" s="10" t="s">
        <v>1007</v>
      </c>
      <c r="B513" s="7" t="s">
        <v>1008</v>
      </c>
      <c r="C513" s="34">
        <v>-863338.81</v>
      </c>
      <c r="D513" s="34">
        <v>-8918277.8399999999</v>
      </c>
      <c r="E513" s="29">
        <f t="shared" si="26"/>
        <v>-8054939.0299999993</v>
      </c>
      <c r="F513" s="30">
        <f t="shared" si="27"/>
        <v>1032.99860225211</v>
      </c>
    </row>
    <row r="514" spans="1:6" ht="36.75" x14ac:dyDescent="0.25">
      <c r="A514" s="10" t="s">
        <v>1009</v>
      </c>
      <c r="B514" s="7" t="s">
        <v>1010</v>
      </c>
      <c r="C514" s="34" t="s">
        <v>5</v>
      </c>
      <c r="D514" s="34">
        <v>-279091.98</v>
      </c>
      <c r="E514" s="29"/>
      <c r="F514" s="30"/>
    </row>
    <row r="515" spans="1:6" ht="48.75" x14ac:dyDescent="0.25">
      <c r="A515" s="10" t="s">
        <v>1011</v>
      </c>
      <c r="B515" s="7" t="s">
        <v>1012</v>
      </c>
      <c r="C515" s="34" t="s">
        <v>5</v>
      </c>
      <c r="D515" s="34">
        <v>-8575.06</v>
      </c>
      <c r="E515" s="29"/>
      <c r="F515" s="30"/>
    </row>
    <row r="516" spans="1:6" ht="48.75" x14ac:dyDescent="0.25">
      <c r="A516" s="10" t="s">
        <v>1013</v>
      </c>
      <c r="B516" s="7" t="s">
        <v>1014</v>
      </c>
      <c r="C516" s="34">
        <v>-1054820.19</v>
      </c>
      <c r="D516" s="34">
        <v>-1054820.19</v>
      </c>
      <c r="E516" s="29">
        <f t="shared" si="26"/>
        <v>0</v>
      </c>
      <c r="F516" s="30">
        <f t="shared" si="27"/>
        <v>100</v>
      </c>
    </row>
    <row r="517" spans="1:6" ht="48.75" x14ac:dyDescent="0.25">
      <c r="A517" s="10" t="s">
        <v>1015</v>
      </c>
      <c r="B517" s="7" t="s">
        <v>1016</v>
      </c>
      <c r="C517" s="34">
        <v>-3095315.43</v>
      </c>
      <c r="D517" s="34">
        <v>-3102676.74</v>
      </c>
      <c r="E517" s="29">
        <f t="shared" si="26"/>
        <v>-7361.3100000000559</v>
      </c>
      <c r="F517" s="30">
        <f t="shared" si="27"/>
        <v>100.23782099648564</v>
      </c>
    </row>
    <row r="518" spans="1:6" ht="36.75" x14ac:dyDescent="0.25">
      <c r="A518" s="10" t="s">
        <v>1017</v>
      </c>
      <c r="B518" s="7" t="s">
        <v>1018</v>
      </c>
      <c r="C518" s="34">
        <v>-496166.48</v>
      </c>
      <c r="D518" s="34">
        <v>-851126.17</v>
      </c>
      <c r="E518" s="29">
        <f t="shared" si="26"/>
        <v>-354959.69000000006</v>
      </c>
      <c r="F518" s="30">
        <f t="shared" si="27"/>
        <v>171.54044142603104</v>
      </c>
    </row>
    <row r="519" spans="1:6" ht="48.75" x14ac:dyDescent="0.25">
      <c r="A519" s="10" t="s">
        <v>1019</v>
      </c>
      <c r="B519" s="7" t="s">
        <v>1020</v>
      </c>
      <c r="C519" s="34" t="s">
        <v>5</v>
      </c>
      <c r="D519" s="34">
        <v>-12097.02</v>
      </c>
      <c r="E519" s="29"/>
      <c r="F519" s="30"/>
    </row>
    <row r="520" spans="1:6" ht="24.75" x14ac:dyDescent="0.25">
      <c r="A520" s="10" t="s">
        <v>1021</v>
      </c>
      <c r="B520" s="7" t="s">
        <v>1022</v>
      </c>
      <c r="C520" s="34">
        <v>-870385.15</v>
      </c>
      <c r="D520" s="34">
        <v>-2849015.28</v>
      </c>
      <c r="E520" s="29">
        <f t="shared" si="26"/>
        <v>-1978630.13</v>
      </c>
      <c r="F520" s="30">
        <f t="shared" si="27"/>
        <v>327.32811215816355</v>
      </c>
    </row>
    <row r="521" spans="1:6" ht="36.75" x14ac:dyDescent="0.25">
      <c r="A521" s="10" t="s">
        <v>1023</v>
      </c>
      <c r="B521" s="7" t="s">
        <v>1024</v>
      </c>
      <c r="C521" s="34" t="s">
        <v>5</v>
      </c>
      <c r="D521" s="34">
        <v>-1956602.48</v>
      </c>
      <c r="E521" s="29"/>
      <c r="F521" s="30"/>
    </row>
    <row r="522" spans="1:6" ht="36.75" x14ac:dyDescent="0.25">
      <c r="A522" s="10" t="s">
        <v>1025</v>
      </c>
      <c r="B522" s="7" t="s">
        <v>1026</v>
      </c>
      <c r="C522" s="34" t="s">
        <v>5</v>
      </c>
      <c r="D522" s="34">
        <v>-357550.38</v>
      </c>
      <c r="E522" s="29"/>
      <c r="F522" s="30"/>
    </row>
    <row r="523" spans="1:6" ht="36.75" x14ac:dyDescent="0.25">
      <c r="A523" s="10" t="s">
        <v>1027</v>
      </c>
      <c r="B523" s="7" t="s">
        <v>1028</v>
      </c>
      <c r="C523" s="34">
        <v>-197681.68</v>
      </c>
      <c r="D523" s="34">
        <v>-197681.68</v>
      </c>
      <c r="E523" s="29">
        <f t="shared" si="26"/>
        <v>0</v>
      </c>
      <c r="F523" s="30">
        <f t="shared" si="27"/>
        <v>100</v>
      </c>
    </row>
    <row r="524" spans="1:6" ht="36.75" x14ac:dyDescent="0.25">
      <c r="A524" s="10" t="s">
        <v>995</v>
      </c>
      <c r="B524" s="7" t="s">
        <v>1029</v>
      </c>
      <c r="C524" s="34">
        <v>-82480.22</v>
      </c>
      <c r="D524" s="34">
        <v>-1793687.37</v>
      </c>
      <c r="E524" s="29">
        <f t="shared" si="26"/>
        <v>-1711207.1500000001</v>
      </c>
      <c r="F524" s="30">
        <f t="shared" si="27"/>
        <v>2174.687906991519</v>
      </c>
    </row>
    <row r="525" spans="1:6" ht="36.75" x14ac:dyDescent="0.25">
      <c r="A525" s="10" t="s">
        <v>1030</v>
      </c>
      <c r="B525" s="7" t="s">
        <v>1031</v>
      </c>
      <c r="C525" s="34" t="s">
        <v>5</v>
      </c>
      <c r="D525" s="34">
        <v>-5119287.08</v>
      </c>
      <c r="E525" s="29"/>
      <c r="F525" s="30"/>
    </row>
    <row r="526" spans="1:6" ht="36.75" x14ac:dyDescent="0.25">
      <c r="A526" s="10" t="s">
        <v>1032</v>
      </c>
      <c r="B526" s="7" t="s">
        <v>1033</v>
      </c>
      <c r="C526" s="34">
        <v>-1128154.44</v>
      </c>
      <c r="D526" s="34">
        <v>-1128154.44</v>
      </c>
      <c r="E526" s="29">
        <f t="shared" si="26"/>
        <v>0</v>
      </c>
      <c r="F526" s="30">
        <f t="shared" si="27"/>
        <v>100</v>
      </c>
    </row>
    <row r="527" spans="1:6" ht="36.75" x14ac:dyDescent="0.25">
      <c r="A527" s="10" t="s">
        <v>1034</v>
      </c>
      <c r="B527" s="7" t="s">
        <v>1035</v>
      </c>
      <c r="C527" s="34" t="s">
        <v>5</v>
      </c>
      <c r="D527" s="34">
        <v>-105050.77</v>
      </c>
      <c r="E527" s="29"/>
      <c r="F527" s="30"/>
    </row>
    <row r="528" spans="1:6" ht="24.75" x14ac:dyDescent="0.25">
      <c r="A528" s="10" t="s">
        <v>1036</v>
      </c>
      <c r="B528" s="7" t="s">
        <v>1037</v>
      </c>
      <c r="C528" s="34">
        <v>-18.98</v>
      </c>
      <c r="D528" s="34">
        <v>-281792.87</v>
      </c>
      <c r="E528" s="29">
        <f t="shared" si="26"/>
        <v>-281773.89</v>
      </c>
      <c r="F528" s="30">
        <f t="shared" si="27"/>
        <v>1484683.1928345626</v>
      </c>
    </row>
    <row r="529" spans="1:6" ht="72.75" x14ac:dyDescent="0.25">
      <c r="A529" s="10" t="s">
        <v>1038</v>
      </c>
      <c r="B529" s="7" t="s">
        <v>1039</v>
      </c>
      <c r="C529" s="34">
        <v>-558790485.25999999</v>
      </c>
      <c r="D529" s="34">
        <v>-558790485.25999999</v>
      </c>
      <c r="E529" s="29">
        <f t="shared" si="26"/>
        <v>0</v>
      </c>
      <c r="F529" s="30">
        <f t="shared" si="27"/>
        <v>100</v>
      </c>
    </row>
    <row r="530" spans="1:6" ht="24.75" x14ac:dyDescent="0.25">
      <c r="A530" s="10" t="s">
        <v>1040</v>
      </c>
      <c r="B530" s="7" t="s">
        <v>1041</v>
      </c>
      <c r="C530" s="34">
        <v>-4152.4399999999996</v>
      </c>
      <c r="D530" s="34">
        <v>-919112.61</v>
      </c>
      <c r="E530" s="29">
        <f t="shared" ref="E530:E554" si="28">D530-C530</f>
        <v>-914960.17</v>
      </c>
      <c r="F530" s="30">
        <f t="shared" ref="F530:F554" si="29">D530/C530*100</f>
        <v>22134.277918525011</v>
      </c>
    </row>
    <row r="531" spans="1:6" ht="72.75" x14ac:dyDescent="0.25">
      <c r="A531" s="10" t="s">
        <v>1042</v>
      </c>
      <c r="B531" s="7" t="s">
        <v>1043</v>
      </c>
      <c r="C531" s="34">
        <v>-18767.78</v>
      </c>
      <c r="D531" s="34">
        <v>-23813.24</v>
      </c>
      <c r="E531" s="29">
        <f t="shared" si="28"/>
        <v>-5045.4600000000028</v>
      </c>
      <c r="F531" s="30">
        <f t="shared" si="29"/>
        <v>126.88362715249222</v>
      </c>
    </row>
    <row r="532" spans="1:6" ht="48.75" x14ac:dyDescent="0.25">
      <c r="A532" s="10" t="s">
        <v>1044</v>
      </c>
      <c r="B532" s="7" t="s">
        <v>1045</v>
      </c>
      <c r="C532" s="34" t="s">
        <v>5</v>
      </c>
      <c r="D532" s="34">
        <v>-58451.199999999997</v>
      </c>
      <c r="E532" s="29"/>
      <c r="F532" s="30"/>
    </row>
    <row r="533" spans="1:6" ht="36.75" x14ac:dyDescent="0.25">
      <c r="A533" s="10" t="s">
        <v>1046</v>
      </c>
      <c r="B533" s="7" t="s">
        <v>1047</v>
      </c>
      <c r="C533" s="34">
        <v>-8240.99</v>
      </c>
      <c r="D533" s="34">
        <v>-8240.99</v>
      </c>
      <c r="E533" s="29">
        <f t="shared" si="28"/>
        <v>0</v>
      </c>
      <c r="F533" s="30">
        <f t="shared" si="29"/>
        <v>100</v>
      </c>
    </row>
    <row r="534" spans="1:6" ht="36.75" x14ac:dyDescent="0.25">
      <c r="A534" s="10" t="s">
        <v>1048</v>
      </c>
      <c r="B534" s="7" t="s">
        <v>1049</v>
      </c>
      <c r="C534" s="34" t="s">
        <v>5</v>
      </c>
      <c r="D534" s="34">
        <v>-17471.62</v>
      </c>
      <c r="E534" s="29"/>
      <c r="F534" s="30"/>
    </row>
    <row r="535" spans="1:6" ht="72.75" x14ac:dyDescent="0.25">
      <c r="A535" s="10" t="s">
        <v>1050</v>
      </c>
      <c r="B535" s="7" t="s">
        <v>1051</v>
      </c>
      <c r="C535" s="34">
        <v>-3034.48</v>
      </c>
      <c r="D535" s="34">
        <v>-578599.32999999996</v>
      </c>
      <c r="E535" s="29">
        <f t="shared" si="28"/>
        <v>-575564.85</v>
      </c>
      <c r="F535" s="30">
        <f t="shared" si="29"/>
        <v>19067.49525454114</v>
      </c>
    </row>
    <row r="536" spans="1:6" ht="48.75" x14ac:dyDescent="0.25">
      <c r="A536" s="10" t="s">
        <v>1052</v>
      </c>
      <c r="B536" s="7" t="s">
        <v>1053</v>
      </c>
      <c r="C536" s="34">
        <v>-2184393.16</v>
      </c>
      <c r="D536" s="34">
        <v>-7391776.7599999998</v>
      </c>
      <c r="E536" s="29">
        <f t="shared" si="28"/>
        <v>-5207383.5999999996</v>
      </c>
      <c r="F536" s="30">
        <f t="shared" si="29"/>
        <v>338.390400380122</v>
      </c>
    </row>
    <row r="537" spans="1:6" ht="84.75" x14ac:dyDescent="0.25">
      <c r="A537" s="10" t="s">
        <v>1054</v>
      </c>
      <c r="B537" s="7" t="s">
        <v>1055</v>
      </c>
      <c r="C537" s="34">
        <v>-33163.29</v>
      </c>
      <c r="D537" s="34">
        <v>-8306998.0499999998</v>
      </c>
      <c r="E537" s="29">
        <f t="shared" si="28"/>
        <v>-8273834.7599999998</v>
      </c>
      <c r="F537" s="30">
        <f t="shared" si="29"/>
        <v>25048.775468296419</v>
      </c>
    </row>
    <row r="538" spans="1:6" ht="72.75" x14ac:dyDescent="0.25">
      <c r="A538" s="10" t="s">
        <v>1056</v>
      </c>
      <c r="B538" s="7" t="s">
        <v>1057</v>
      </c>
      <c r="C538" s="34">
        <v>-109804.8</v>
      </c>
      <c r="D538" s="34">
        <v>-1116454.3999999999</v>
      </c>
      <c r="E538" s="29">
        <f t="shared" si="28"/>
        <v>-1006649.5999999999</v>
      </c>
      <c r="F538" s="30">
        <f t="shared" si="29"/>
        <v>1016.7628373258727</v>
      </c>
    </row>
    <row r="539" spans="1:6" ht="48.75" x14ac:dyDescent="0.25">
      <c r="A539" s="10" t="s">
        <v>1058</v>
      </c>
      <c r="B539" s="7" t="s">
        <v>1059</v>
      </c>
      <c r="C539" s="34">
        <v>-182.23</v>
      </c>
      <c r="D539" s="34">
        <v>-182.23</v>
      </c>
      <c r="E539" s="29">
        <f t="shared" si="28"/>
        <v>0</v>
      </c>
      <c r="F539" s="30">
        <f t="shared" si="29"/>
        <v>100</v>
      </c>
    </row>
    <row r="540" spans="1:6" ht="24.75" x14ac:dyDescent="0.25">
      <c r="A540" s="10" t="s">
        <v>1060</v>
      </c>
      <c r="B540" s="7" t="s">
        <v>1061</v>
      </c>
      <c r="C540" s="34">
        <v>-57040</v>
      </c>
      <c r="D540" s="34">
        <v>-59880</v>
      </c>
      <c r="E540" s="29">
        <f t="shared" si="28"/>
        <v>-2840</v>
      </c>
      <c r="F540" s="30">
        <f t="shared" si="29"/>
        <v>104.97896213183731</v>
      </c>
    </row>
    <row r="541" spans="1:6" ht="36.75" x14ac:dyDescent="0.25">
      <c r="A541" s="10" t="s">
        <v>1062</v>
      </c>
      <c r="B541" s="7" t="s">
        <v>1063</v>
      </c>
      <c r="C541" s="34" t="s">
        <v>5</v>
      </c>
      <c r="D541" s="34">
        <v>-3053</v>
      </c>
      <c r="E541" s="29"/>
      <c r="F541" s="30"/>
    </row>
    <row r="542" spans="1:6" ht="48.75" x14ac:dyDescent="0.25">
      <c r="A542" s="10" t="s">
        <v>1064</v>
      </c>
      <c r="B542" s="7" t="s">
        <v>1065</v>
      </c>
      <c r="C542" s="34" t="s">
        <v>5</v>
      </c>
      <c r="D542" s="34">
        <v>-48412</v>
      </c>
      <c r="E542" s="29"/>
      <c r="F542" s="30"/>
    </row>
    <row r="543" spans="1:6" ht="48.75" x14ac:dyDescent="0.25">
      <c r="A543" s="10" t="s">
        <v>1066</v>
      </c>
      <c r="B543" s="7" t="s">
        <v>1067</v>
      </c>
      <c r="C543" s="34">
        <v>-2389969.08</v>
      </c>
      <c r="D543" s="34">
        <v>-2389969.08</v>
      </c>
      <c r="E543" s="29">
        <f t="shared" si="28"/>
        <v>0</v>
      </c>
      <c r="F543" s="30">
        <f t="shared" si="29"/>
        <v>100</v>
      </c>
    </row>
    <row r="544" spans="1:6" ht="36.75" x14ac:dyDescent="0.25">
      <c r="A544" s="10" t="s">
        <v>1068</v>
      </c>
      <c r="B544" s="7" t="s">
        <v>1069</v>
      </c>
      <c r="C544" s="34" t="s">
        <v>5</v>
      </c>
      <c r="D544" s="34">
        <v>-507777.2</v>
      </c>
      <c r="E544" s="29"/>
      <c r="F544" s="30"/>
    </row>
    <row r="545" spans="1:6" ht="48.75" x14ac:dyDescent="0.25">
      <c r="A545" s="10" t="s">
        <v>1070</v>
      </c>
      <c r="B545" s="7" t="s">
        <v>1071</v>
      </c>
      <c r="C545" s="34">
        <v>-135429.04</v>
      </c>
      <c r="D545" s="34">
        <v>-1502094.96</v>
      </c>
      <c r="E545" s="29">
        <f t="shared" si="28"/>
        <v>-1366665.92</v>
      </c>
      <c r="F545" s="30">
        <f t="shared" si="29"/>
        <v>1109.1380105773474</v>
      </c>
    </row>
    <row r="546" spans="1:6" ht="96.75" x14ac:dyDescent="0.25">
      <c r="A546" s="10" t="s">
        <v>1072</v>
      </c>
      <c r="B546" s="7" t="s">
        <v>1073</v>
      </c>
      <c r="C546" s="34">
        <v>-498871.98</v>
      </c>
      <c r="D546" s="34">
        <v>-500914.03</v>
      </c>
      <c r="E546" s="29">
        <f t="shared" si="28"/>
        <v>-2042.0500000000466</v>
      </c>
      <c r="F546" s="30">
        <f t="shared" si="29"/>
        <v>100.40933347268772</v>
      </c>
    </row>
    <row r="547" spans="1:6" ht="108.75" x14ac:dyDescent="0.25">
      <c r="A547" s="10" t="s">
        <v>1074</v>
      </c>
      <c r="B547" s="7" t="s">
        <v>1075</v>
      </c>
      <c r="C547" s="34">
        <v>-38041.85</v>
      </c>
      <c r="D547" s="34">
        <v>-38041.85</v>
      </c>
      <c r="E547" s="29">
        <f t="shared" si="28"/>
        <v>0</v>
      </c>
      <c r="F547" s="30">
        <f t="shared" si="29"/>
        <v>100</v>
      </c>
    </row>
    <row r="548" spans="1:6" ht="120.75" x14ac:dyDescent="0.25">
      <c r="A548" s="10" t="s">
        <v>1076</v>
      </c>
      <c r="B548" s="7" t="s">
        <v>1077</v>
      </c>
      <c r="C548" s="34">
        <v>-74027.03</v>
      </c>
      <c r="D548" s="34">
        <v>-185692.7</v>
      </c>
      <c r="E548" s="29">
        <f t="shared" si="28"/>
        <v>-111665.67000000001</v>
      </c>
      <c r="F548" s="30">
        <f t="shared" si="29"/>
        <v>250.84445505918583</v>
      </c>
    </row>
    <row r="549" spans="1:6" ht="144.75" x14ac:dyDescent="0.25">
      <c r="A549" s="10" t="s">
        <v>1078</v>
      </c>
      <c r="B549" s="7" t="s">
        <v>1079</v>
      </c>
      <c r="C549" s="34">
        <v>-163372.97</v>
      </c>
      <c r="D549" s="34">
        <v>-171520.59</v>
      </c>
      <c r="E549" s="29">
        <f t="shared" si="28"/>
        <v>-8147.6199999999953</v>
      </c>
      <c r="F549" s="30">
        <f t="shared" si="29"/>
        <v>104.98712853172711</v>
      </c>
    </row>
    <row r="550" spans="1:6" ht="84.75" x14ac:dyDescent="0.25">
      <c r="A550" s="10" t="s">
        <v>1080</v>
      </c>
      <c r="B550" s="7" t="s">
        <v>1081</v>
      </c>
      <c r="C550" s="34">
        <v>-115149158.3</v>
      </c>
      <c r="D550" s="34">
        <v>-115149158.3</v>
      </c>
      <c r="E550" s="29">
        <f t="shared" si="28"/>
        <v>0</v>
      </c>
      <c r="F550" s="30">
        <f t="shared" si="29"/>
        <v>100</v>
      </c>
    </row>
    <row r="551" spans="1:6" ht="84.75" x14ac:dyDescent="0.25">
      <c r="A551" s="10" t="s">
        <v>1082</v>
      </c>
      <c r="B551" s="7" t="s">
        <v>1083</v>
      </c>
      <c r="C551" s="34" t="s">
        <v>5</v>
      </c>
      <c r="D551" s="34">
        <v>-15715000</v>
      </c>
      <c r="E551" s="29"/>
      <c r="F551" s="30"/>
    </row>
    <row r="552" spans="1:6" ht="60.75" x14ac:dyDescent="0.25">
      <c r="A552" s="10" t="s">
        <v>1084</v>
      </c>
      <c r="B552" s="7" t="s">
        <v>1085</v>
      </c>
      <c r="C552" s="34" t="s">
        <v>5</v>
      </c>
      <c r="D552" s="34">
        <v>-318315.78999999998</v>
      </c>
      <c r="E552" s="29"/>
      <c r="F552" s="30"/>
    </row>
    <row r="553" spans="1:6" ht="36.75" x14ac:dyDescent="0.25">
      <c r="A553" s="10" t="s">
        <v>1086</v>
      </c>
      <c r="B553" s="7" t="s">
        <v>1087</v>
      </c>
      <c r="C553" s="34" t="s">
        <v>5</v>
      </c>
      <c r="D553" s="34">
        <v>-2152568.5299999998</v>
      </c>
      <c r="E553" s="29"/>
      <c r="F553" s="30"/>
    </row>
    <row r="554" spans="1:6" ht="36.75" x14ac:dyDescent="0.25">
      <c r="A554" s="10" t="s">
        <v>1088</v>
      </c>
      <c r="B554" s="7" t="s">
        <v>1089</v>
      </c>
      <c r="C554" s="34">
        <v>-9715110.0199999996</v>
      </c>
      <c r="D554" s="34">
        <v>-11531491.800000001</v>
      </c>
      <c r="E554" s="29">
        <f t="shared" si="28"/>
        <v>-1816381.7800000012</v>
      </c>
      <c r="F554" s="30">
        <f t="shared" si="29"/>
        <v>118.69646124707501</v>
      </c>
    </row>
    <row r="555" spans="1:6" ht="12.95" customHeight="1" x14ac:dyDescent="0.25">
      <c r="A555" s="3"/>
      <c r="B555" s="5"/>
      <c r="C555" s="5"/>
      <c r="D555" s="5"/>
      <c r="E555" s="2"/>
      <c r="F555" s="6"/>
    </row>
    <row r="556" spans="1:6" ht="12.95" customHeight="1" x14ac:dyDescent="0.25">
      <c r="A556" s="3"/>
      <c r="B556" s="3"/>
      <c r="C556" s="4"/>
      <c r="D556" s="4"/>
      <c r="E556" s="2"/>
    </row>
  </sheetData>
  <mergeCells count="10">
    <mergeCell ref="E1:F1"/>
    <mergeCell ref="E2:F2"/>
    <mergeCell ref="E3:F3"/>
    <mergeCell ref="C7:C8"/>
    <mergeCell ref="D7:D8"/>
    <mergeCell ref="E7:E8"/>
    <mergeCell ref="F7:F8"/>
    <mergeCell ref="A5:F5"/>
    <mergeCell ref="B7:B8"/>
    <mergeCell ref="A7:A8"/>
  </mergeCells>
  <printOptions horizontalCentered="1"/>
  <pageMargins left="0" right="0" top="0.59055118110236227" bottom="0.59055118110236227" header="0" footer="0"/>
  <pageSetup paperSize="9" scale="69" fitToHeight="0" orientation="portrait" r:id="rId1"/>
  <headerFooter>
    <oddFooter>&amp;R&amp;D СТР. &amp;P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340AB7A-B44D-4E6E-882E-1C2951B8CB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Любар Анна Сергеевна</dc:creator>
  <cp:lastModifiedBy>Елена Валентиновна Татаринова</cp:lastModifiedBy>
  <cp:lastPrinted>2022-06-08T07:16:55Z</cp:lastPrinted>
  <dcterms:created xsi:type="dcterms:W3CDTF">2022-03-25T02:14:24Z</dcterms:created>
  <dcterms:modified xsi:type="dcterms:W3CDTF">2022-06-08T07:17:12Z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0503317G_20210101_1.xlsx</vt:lpwstr>
  </property>
  <property fmtid="{D5CDD505-2E9C-101B-9397-08002B2CF9AE}" pid="3" name="Название отчета">
    <vt:lpwstr>0503317G_20210101_1.xlsx</vt:lpwstr>
  </property>
  <property fmtid="{D5CDD505-2E9C-101B-9397-08002B2CF9AE}" pid="4" name="Версия клиента">
    <vt:lpwstr>19.2.5.33948</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10.1.3.14</vt:lpwstr>
  </property>
  <property fmtid="{D5CDD505-2E9C-101B-9397-08002B2CF9AE}" pid="8" name="База">
    <vt:lpwstr>svod_91</vt:lpwstr>
  </property>
  <property fmtid="{D5CDD505-2E9C-101B-9397-08002B2CF9AE}" pid="9" name="Пользователь">
    <vt:lpwstr>любар</vt:lpwstr>
  </property>
  <property fmtid="{D5CDD505-2E9C-101B-9397-08002B2CF9AE}" pid="10" name="Шаблон">
    <vt:lpwstr>0503317G_20210101_1.xlt</vt:lpwstr>
  </property>
  <property fmtid="{D5CDD505-2E9C-101B-9397-08002B2CF9AE}" pid="11" name="Локальная база">
    <vt:lpwstr>не используется</vt:lpwstr>
  </property>
</Properties>
</file>